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pwcindia-my.sharepoint.com/personal/kushal_pal_pwc_com/Documents/Downloads/"/>
    </mc:Choice>
  </mc:AlternateContent>
  <xr:revisionPtr revIDLastSave="8" documentId="8_{09D4C292-5A54-4404-B139-4F5CED42D77A}" xr6:coauthVersionLast="47" xr6:coauthVersionMax="47" xr10:uidLastSave="{C8DA09C5-4B21-4564-9390-7FAD0ADD1EC0}"/>
  <bookViews>
    <workbookView xWindow="-110" yWindow="-110" windowWidth="19420" windowHeight="11500" tabRatio="789" firstSheet="7" activeTab="2" xr2:uid="{A47C3F3A-478B-42FF-B583-13AF4778F5CB}"/>
  </bookViews>
  <sheets>
    <sheet name="JH_ARR FY 2024-25" sheetId="1" r:id="rId1"/>
    <sheet name="FORM-F1a" sheetId="2" r:id="rId2"/>
    <sheet name="FORM - F4" sheetId="3" r:id="rId3"/>
    <sheet name="FORM F18" sheetId="4" r:id="rId4"/>
    <sheet name="FORM - S7" sheetId="5" r:id="rId5"/>
    <sheet name="FORM - T1" sheetId="6" r:id="rId6"/>
    <sheet name="FORM-T2" sheetId="7" r:id="rId7"/>
    <sheet name="Supporting Sheet FY 24-25" sheetId="8" r:id="rId8"/>
    <sheet name="Format_JSERC Directives_24-25" sheetId="9" r:id="rId9"/>
    <sheet name="RPO 24-25" sheetId="1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9">'[1]R.Hrs. Since Comm'!$AD$88</definedName>
    <definedName name="\A" localSheetId="7">#REF!</definedName>
    <definedName name="\A">#REF!</definedName>
    <definedName name="\AAA">#REF!</definedName>
    <definedName name="\B" localSheetId="9">[2]DLC!$GR$107</definedName>
    <definedName name="\B" localSheetId="7">#REF!</definedName>
    <definedName name="\B">#REF!</definedName>
    <definedName name="\c" localSheetId="6">#REF!</definedName>
    <definedName name="\c" localSheetId="9">'RPO 24-25'!#REF!</definedName>
    <definedName name="\c" localSheetId="7">#REF!</definedName>
    <definedName name="\c">#REF!</definedName>
    <definedName name="\f" localSheetId="6">#REF!</definedName>
    <definedName name="\f" localSheetId="9">'RPO 24-25'!#REF!</definedName>
    <definedName name="\f" localSheetId="7">#REF!</definedName>
    <definedName name="\f">#REF!</definedName>
    <definedName name="\L" localSheetId="9">[2]DLC!$HR$111</definedName>
    <definedName name="\L" localSheetId="7">#REF!</definedName>
    <definedName name="\L">#REF!</definedName>
    <definedName name="\p" localSheetId="6">#REF!</definedName>
    <definedName name="\p" localSheetId="9">'RPO 24-25'!#REF!</definedName>
    <definedName name="\p" localSheetId="7">#REF!</definedName>
    <definedName name="\p">#REF!</definedName>
    <definedName name="\q" localSheetId="6">#REF!</definedName>
    <definedName name="\q" localSheetId="9">'RPO 24-25'!#REF!</definedName>
    <definedName name="\q" localSheetId="7">#REF!</definedName>
    <definedName name="\q">#REF!</definedName>
    <definedName name="\s" localSheetId="6">#REF!</definedName>
    <definedName name="\s" localSheetId="9">'[3]ST1&amp;2'!#REF!</definedName>
    <definedName name="\s" localSheetId="7">#REF!</definedName>
    <definedName name="\s">#REF!</definedName>
    <definedName name="\V" localSheetId="6">#REF!</definedName>
    <definedName name="\V" localSheetId="9">'[1]R.Hrs. Since Comm'!#REF!</definedName>
    <definedName name="\V" localSheetId="7">#REF!</definedName>
    <definedName name="\V">#REF!</definedName>
    <definedName name="\w" localSheetId="6">#REF!</definedName>
    <definedName name="\w" localSheetId="9">'RPO 24-25'!#REF!</definedName>
    <definedName name="\w" localSheetId="7">#REF!</definedName>
    <definedName name="\w">#REF!</definedName>
    <definedName name="\X" localSheetId="6">#REF!</definedName>
    <definedName name="\X" localSheetId="9">'RPO 24-25'!#REF!</definedName>
    <definedName name="\X" localSheetId="7">#REF!</definedName>
    <definedName name="\X">#REF!</definedName>
    <definedName name="\Z" localSheetId="6">#REF!</definedName>
    <definedName name="\Z" localSheetId="9">'[4]01-02'!#REF!</definedName>
    <definedName name="\Z" localSheetId="7">#REF!</definedName>
    <definedName name="\Z">#REF!</definedName>
    <definedName name="________APP6" localSheetId="9">'[5]Sch 14'!#REF!</definedName>
    <definedName name="________APP6">#REF!</definedName>
    <definedName name="_______APP6">#REF!</definedName>
    <definedName name="_______SC13">#REF!</definedName>
    <definedName name="______APP6">#REF!</definedName>
    <definedName name="______SC13">#REF!</definedName>
    <definedName name="_____APP6">#REF!</definedName>
    <definedName name="_____SC13">#REF!</definedName>
    <definedName name="____APP6">#REF!</definedName>
    <definedName name="____SC13">#REF!</definedName>
    <definedName name="___APP6">#REF!</definedName>
    <definedName name="___SC13">#REF!</definedName>
    <definedName name="__123Graph_A" localSheetId="6" hidden="1">#REF!</definedName>
    <definedName name="__123Graph_A" localSheetId="9" hidden="1">'[4]01-02'!#REF!</definedName>
    <definedName name="__123Graph_A" localSheetId="7" hidden="1">#REF!</definedName>
    <definedName name="__123Graph_A" hidden="1">#REF!</definedName>
    <definedName name="__123Graph_ACHART1" localSheetId="9" hidden="1">[1]EB!$C$42:$C$70</definedName>
    <definedName name="__123Graph_ACHART1" localSheetId="7" hidden="1">#REF!</definedName>
    <definedName name="__123Graph_ACHART1" hidden="1">#REF!</definedName>
    <definedName name="__123Graph_ACHART10" localSheetId="9" hidden="1">[1]EB!$C$42:$C$70</definedName>
    <definedName name="__123Graph_ACHART10" localSheetId="7" hidden="1">#REF!</definedName>
    <definedName name="__123Graph_ACHART10" hidden="1">#REF!</definedName>
    <definedName name="__123Graph_AChart11" localSheetId="9" hidden="1">[1]EB!$C$42:$C$70</definedName>
    <definedName name="__123Graph_AChart11" localSheetId="7" hidden="1">#REF!</definedName>
    <definedName name="__123Graph_AChart11" hidden="1">#REF!</definedName>
    <definedName name="__123Graph_ACHART2" localSheetId="9" hidden="1">[1]EB!$C$42:$C$70</definedName>
    <definedName name="__123Graph_ACHART2" localSheetId="7" hidden="1">#REF!</definedName>
    <definedName name="__123Graph_ACHART2" hidden="1">#REF!</definedName>
    <definedName name="__123Graph_ACHART3" localSheetId="9" hidden="1">[1]EB!$C$42:$C$70</definedName>
    <definedName name="__123Graph_ACHART3" localSheetId="7" hidden="1">#REF!</definedName>
    <definedName name="__123Graph_ACHART3" hidden="1">#REF!</definedName>
    <definedName name="__123Graph_ACHART4" localSheetId="9" hidden="1">[1]EB!$C$42:$C$70</definedName>
    <definedName name="__123Graph_ACHART4" localSheetId="7" hidden="1">#REF!</definedName>
    <definedName name="__123Graph_ACHART4" hidden="1">#REF!</definedName>
    <definedName name="__123Graph_ACHART5" localSheetId="9" hidden="1">[1]EB!$C$42:$C$70</definedName>
    <definedName name="__123Graph_ACHART5" localSheetId="7" hidden="1">#REF!</definedName>
    <definedName name="__123Graph_ACHART5" hidden="1">#REF!</definedName>
    <definedName name="__123Graph_ACHART6" localSheetId="9" hidden="1">[1]EB!$C$42:$C$70</definedName>
    <definedName name="__123Graph_ACHART6" localSheetId="7" hidden="1">#REF!</definedName>
    <definedName name="__123Graph_ACHART6" hidden="1">#REF!</definedName>
    <definedName name="__123Graph_ACHART7" localSheetId="9" hidden="1">[1]EB!$C$42:$C$70</definedName>
    <definedName name="__123Graph_ACHART7" localSheetId="7" hidden="1">#REF!</definedName>
    <definedName name="__123Graph_ACHART7" hidden="1">#REF!</definedName>
    <definedName name="__123Graph_ACHART8" localSheetId="9" hidden="1">[1]EB!$C$42:$C$70</definedName>
    <definedName name="__123Graph_ACHART8" localSheetId="7" hidden="1">#REF!</definedName>
    <definedName name="__123Graph_ACHART8" hidden="1">#REF!</definedName>
    <definedName name="__123Graph_ACHART9" localSheetId="9" hidden="1">[1]EB!$C$42:$C$70</definedName>
    <definedName name="__123Graph_ACHART9" localSheetId="7" hidden="1">#REF!</definedName>
    <definedName name="__123Graph_ACHART9" hidden="1">#REF!</definedName>
    <definedName name="__123Graph_ACurrent" localSheetId="9" hidden="1">[1]EB!$C$42:$C$70</definedName>
    <definedName name="__123Graph_ACurrent" localSheetId="7" hidden="1">#REF!</definedName>
    <definedName name="__123Graph_ACurrent" hidden="1">#REF!</definedName>
    <definedName name="__123Graph_B" localSheetId="6" hidden="1">#REF!</definedName>
    <definedName name="__123Graph_B" localSheetId="9" hidden="1">'[4]01-02'!#REF!</definedName>
    <definedName name="__123Graph_B" localSheetId="7" hidden="1">#REF!</definedName>
    <definedName name="__123Graph_B" hidden="1">#REF!</definedName>
    <definedName name="__123Graph_BCHART1" localSheetId="9" hidden="1">[1]EB!$D$42:$D$70</definedName>
    <definedName name="__123Graph_BCHART1" localSheetId="7" hidden="1">#REF!</definedName>
    <definedName name="__123Graph_BCHART1" hidden="1">#REF!</definedName>
    <definedName name="__123Graph_BCHART10" localSheetId="9" hidden="1">[1]EB!$D$42:$D$70</definedName>
    <definedName name="__123Graph_BCHART10" localSheetId="7" hidden="1">#REF!</definedName>
    <definedName name="__123Graph_BCHART10" hidden="1">#REF!</definedName>
    <definedName name="__123Graph_BChart11" localSheetId="9" hidden="1">[1]EB!$D$42:$D$70</definedName>
    <definedName name="__123Graph_BChart11" localSheetId="7" hidden="1">#REF!</definedName>
    <definedName name="__123Graph_BChart11" hidden="1">#REF!</definedName>
    <definedName name="__123Graph_BCHART2" localSheetId="9" hidden="1">[1]EB!$D$42:$D$70</definedName>
    <definedName name="__123Graph_BCHART2" localSheetId="7" hidden="1">#REF!</definedName>
    <definedName name="__123Graph_BCHART2" hidden="1">#REF!</definedName>
    <definedName name="__123Graph_BCHART3" localSheetId="9" hidden="1">[1]EB!$D$42:$D$70</definedName>
    <definedName name="__123Graph_BCHART3" localSheetId="7" hidden="1">#REF!</definedName>
    <definedName name="__123Graph_BCHART3" hidden="1">#REF!</definedName>
    <definedName name="__123Graph_BCHART4" localSheetId="9" hidden="1">[1]EB!$D$42:$D$70</definedName>
    <definedName name="__123Graph_BCHART4" localSheetId="7" hidden="1">#REF!</definedName>
    <definedName name="__123Graph_BCHART4" hidden="1">#REF!</definedName>
    <definedName name="__123Graph_BCHART5" localSheetId="9" hidden="1">[1]EB!$D$42:$D$70</definedName>
    <definedName name="__123Graph_BCHART5" localSheetId="7" hidden="1">#REF!</definedName>
    <definedName name="__123Graph_BCHART5" hidden="1">#REF!</definedName>
    <definedName name="__123Graph_BCHART6" localSheetId="9" hidden="1">[1]EB!$D$42:$D$70</definedName>
    <definedName name="__123Graph_BCHART6" localSheetId="7" hidden="1">#REF!</definedName>
    <definedName name="__123Graph_BCHART6" hidden="1">#REF!</definedName>
    <definedName name="__123Graph_BCHART7" localSheetId="9" hidden="1">[1]EB!$D$42:$D$70</definedName>
    <definedName name="__123Graph_BCHART7" localSheetId="7" hidden="1">#REF!</definedName>
    <definedName name="__123Graph_BCHART7" hidden="1">#REF!</definedName>
    <definedName name="__123Graph_BCHART8" localSheetId="9" hidden="1">[1]EB!$D$42:$D$70</definedName>
    <definedName name="__123Graph_BCHART8" localSheetId="7" hidden="1">#REF!</definedName>
    <definedName name="__123Graph_BCHART8" hidden="1">#REF!</definedName>
    <definedName name="__123Graph_BCHART9" localSheetId="9" hidden="1">[1]EB!$D$42:$D$70</definedName>
    <definedName name="__123Graph_BCHART9" localSheetId="7" hidden="1">#REF!</definedName>
    <definedName name="__123Graph_BCHART9" hidden="1">#REF!</definedName>
    <definedName name="__123Graph_BCURRENT" localSheetId="6" hidden="1">#REF!</definedName>
    <definedName name="__123Graph_BCURRENT" localSheetId="9" hidden="1">'[6]BREAKUP OF OIL'!#REF!</definedName>
    <definedName name="__123Graph_BCURRENT" localSheetId="7" hidden="1">#REF!</definedName>
    <definedName name="__123Graph_BCURRENT" hidden="1">#REF!</definedName>
    <definedName name="__123Graph_C" localSheetId="6" hidden="1">#REF!</definedName>
    <definedName name="__123Graph_C" localSheetId="9" hidden="1">'[4]01-02'!#REF!</definedName>
    <definedName name="__123Graph_C" localSheetId="7" hidden="1">#REF!</definedName>
    <definedName name="__123Graph_C" hidden="1">#REF!</definedName>
    <definedName name="__123Graph_CCHART1" localSheetId="9" hidden="1">[1]EB!$E$42:$E$70</definedName>
    <definedName name="__123Graph_CCHART1" localSheetId="7" hidden="1">#REF!</definedName>
    <definedName name="__123Graph_CCHART1" hidden="1">#REF!</definedName>
    <definedName name="__123Graph_CCHART10" localSheetId="9" hidden="1">[1]EB!$E$42:$E$70</definedName>
    <definedName name="__123Graph_CCHART10" localSheetId="7" hidden="1">#REF!</definedName>
    <definedName name="__123Graph_CCHART10" hidden="1">#REF!</definedName>
    <definedName name="__123Graph_CChart11" localSheetId="9" hidden="1">[1]EB!$E$42:$E$70</definedName>
    <definedName name="__123Graph_CChart11" localSheetId="7" hidden="1">#REF!</definedName>
    <definedName name="__123Graph_CChart11" hidden="1">#REF!</definedName>
    <definedName name="__123Graph_CCHART2" localSheetId="9" hidden="1">[1]EB!$E$42:$E$70</definedName>
    <definedName name="__123Graph_CCHART2" localSheetId="7" hidden="1">#REF!</definedName>
    <definedName name="__123Graph_CCHART2" hidden="1">#REF!</definedName>
    <definedName name="__123Graph_CCHART3" localSheetId="9" hidden="1">[1]EB!$E$42:$E$70</definedName>
    <definedName name="__123Graph_CCHART3" localSheetId="7" hidden="1">#REF!</definedName>
    <definedName name="__123Graph_CCHART3" hidden="1">#REF!</definedName>
    <definedName name="__123Graph_CCHART4" localSheetId="9" hidden="1">[1]EB!$E$42:$E$70</definedName>
    <definedName name="__123Graph_CCHART4" localSheetId="7" hidden="1">#REF!</definedName>
    <definedName name="__123Graph_CCHART4" hidden="1">#REF!</definedName>
    <definedName name="__123Graph_CCHART5" localSheetId="9" hidden="1">[1]EB!$E$42:$E$70</definedName>
    <definedName name="__123Graph_CCHART5" localSheetId="7" hidden="1">#REF!</definedName>
    <definedName name="__123Graph_CCHART5" hidden="1">#REF!</definedName>
    <definedName name="__123Graph_CCHART6" localSheetId="9" hidden="1">[1]EB!$E$42:$E$70</definedName>
    <definedName name="__123Graph_CCHART6" localSheetId="7" hidden="1">#REF!</definedName>
    <definedName name="__123Graph_CCHART6" hidden="1">#REF!</definedName>
    <definedName name="__123Graph_CCHART7" localSheetId="9" hidden="1">[1]EB!$E$42:$E$70</definedName>
    <definedName name="__123Graph_CCHART7" localSheetId="7" hidden="1">#REF!</definedName>
    <definedName name="__123Graph_CCHART7" hidden="1">#REF!</definedName>
    <definedName name="__123Graph_CCHART8" localSheetId="9" hidden="1">[1]EB!$E$42:$E$70</definedName>
    <definedName name="__123Graph_CCHART8" localSheetId="7" hidden="1">#REF!</definedName>
    <definedName name="__123Graph_CCHART8" hidden="1">#REF!</definedName>
    <definedName name="__123Graph_CCHART9" localSheetId="9" hidden="1">[1]EB!$E$42:$E$70</definedName>
    <definedName name="__123Graph_CCHART9" localSheetId="7" hidden="1">#REF!</definedName>
    <definedName name="__123Graph_CCHART9" hidden="1">#REF!</definedName>
    <definedName name="__123Graph_CCurrent" localSheetId="9" hidden="1">[1]EB!$E$42:$E$70</definedName>
    <definedName name="__123Graph_CCurrent" localSheetId="7" hidden="1">#REF!</definedName>
    <definedName name="__123Graph_CCurrent" hidden="1">#REF!</definedName>
    <definedName name="__123Graph_D" localSheetId="6" hidden="1">#REF!</definedName>
    <definedName name="__123Graph_D" localSheetId="9" hidden="1">'[4]01-02'!#REF!</definedName>
    <definedName name="__123Graph_D" localSheetId="7" hidden="1">#REF!</definedName>
    <definedName name="__123Graph_D" hidden="1">#REF!</definedName>
    <definedName name="__123Graph_DCHART1" localSheetId="9" hidden="1">[1]EB!$F$42:$F$70</definedName>
    <definedName name="__123Graph_DCHART1" localSheetId="7" hidden="1">#REF!</definedName>
    <definedName name="__123Graph_DCHART1" hidden="1">#REF!</definedName>
    <definedName name="__123Graph_DCHART10" localSheetId="9" hidden="1">[1]EB!$F$42:$F$70</definedName>
    <definedName name="__123Graph_DCHART10" localSheetId="7" hidden="1">#REF!</definedName>
    <definedName name="__123Graph_DCHART10" hidden="1">#REF!</definedName>
    <definedName name="__123Graph_DChart11" localSheetId="9" hidden="1">[1]EB!$F$42:$F$70</definedName>
    <definedName name="__123Graph_DChart11" localSheetId="7" hidden="1">#REF!</definedName>
    <definedName name="__123Graph_DChart11" hidden="1">#REF!</definedName>
    <definedName name="__123Graph_DCHART2" localSheetId="9" hidden="1">[1]EB!$F$42:$F$70</definedName>
    <definedName name="__123Graph_DCHART2" localSheetId="7" hidden="1">#REF!</definedName>
    <definedName name="__123Graph_DCHART2" hidden="1">#REF!</definedName>
    <definedName name="__123Graph_DCHART3" localSheetId="9" hidden="1">[1]EB!$F$42:$F$70</definedName>
    <definedName name="__123Graph_DCHART3" localSheetId="7" hidden="1">#REF!</definedName>
    <definedName name="__123Graph_DCHART3" hidden="1">#REF!</definedName>
    <definedName name="__123Graph_DCHART4" localSheetId="9" hidden="1">[1]EB!$F$42:$F$70</definedName>
    <definedName name="__123Graph_DCHART4" localSheetId="7" hidden="1">#REF!</definedName>
    <definedName name="__123Graph_DCHART4" hidden="1">#REF!</definedName>
    <definedName name="__123Graph_DCHART5" localSheetId="9" hidden="1">[1]EB!$F$42:$F$70</definedName>
    <definedName name="__123Graph_DCHART5" localSheetId="7" hidden="1">#REF!</definedName>
    <definedName name="__123Graph_DCHART5" hidden="1">#REF!</definedName>
    <definedName name="__123Graph_DCHART6" localSheetId="9" hidden="1">[1]EB!$F$42:$F$70</definedName>
    <definedName name="__123Graph_DCHART6" localSheetId="7" hidden="1">#REF!</definedName>
    <definedName name="__123Graph_DCHART6" hidden="1">#REF!</definedName>
    <definedName name="__123Graph_DCHART7" localSheetId="9" hidden="1">[1]EB!$F$42:$F$70</definedName>
    <definedName name="__123Graph_DCHART7" localSheetId="7" hidden="1">#REF!</definedName>
    <definedName name="__123Graph_DCHART7" hidden="1">#REF!</definedName>
    <definedName name="__123Graph_DCHART8" localSheetId="9" hidden="1">[1]EB!$F$42:$F$70</definedName>
    <definedName name="__123Graph_DCHART8" localSheetId="7" hidden="1">#REF!</definedName>
    <definedName name="__123Graph_DCHART8" hidden="1">#REF!</definedName>
    <definedName name="__123Graph_DCHART9" localSheetId="9" hidden="1">[1]EB!$F$42:$F$70</definedName>
    <definedName name="__123Graph_DCHART9" localSheetId="7" hidden="1">#REF!</definedName>
    <definedName name="__123Graph_DCHART9" hidden="1">#REF!</definedName>
    <definedName name="__123Graph_DCURRENT" localSheetId="6" hidden="1">#REF!</definedName>
    <definedName name="__123Graph_DCURRENT" localSheetId="9" hidden="1">'[6]BREAKUP OF OIL'!#REF!</definedName>
    <definedName name="__123Graph_DCURRENT" localSheetId="7" hidden="1">#REF!</definedName>
    <definedName name="__123Graph_DCURRENT" hidden="1">#REF!</definedName>
    <definedName name="__123Graph_E" localSheetId="6" hidden="1">#REF!</definedName>
    <definedName name="__123Graph_E" localSheetId="9" hidden="1">'[4]01-02'!#REF!</definedName>
    <definedName name="__123Graph_E" localSheetId="7" hidden="1">#REF!</definedName>
    <definedName name="__123Graph_E" hidden="1">#REF!</definedName>
    <definedName name="__123Graph_ECHART1" localSheetId="9" hidden="1">[1]EB!$G$42:$G$70</definedName>
    <definedName name="__123Graph_ECHART1" localSheetId="7" hidden="1">#REF!</definedName>
    <definedName name="__123Graph_ECHART1" hidden="1">#REF!</definedName>
    <definedName name="__123Graph_ECHART10" localSheetId="9" hidden="1">[1]EB!$G$42:$G$70</definedName>
    <definedName name="__123Graph_ECHART10" localSheetId="7" hidden="1">#REF!</definedName>
    <definedName name="__123Graph_ECHART10" hidden="1">#REF!</definedName>
    <definedName name="__123Graph_EChart11" localSheetId="9" hidden="1">[1]EB!$G$42:$G$70</definedName>
    <definedName name="__123Graph_EChart11" localSheetId="7" hidden="1">#REF!</definedName>
    <definedName name="__123Graph_EChart11" hidden="1">#REF!</definedName>
    <definedName name="__123Graph_ECHART2" localSheetId="9" hidden="1">[1]EB!$G$42:$G$70</definedName>
    <definedName name="__123Graph_ECHART2" localSheetId="7" hidden="1">#REF!</definedName>
    <definedName name="__123Graph_ECHART2" hidden="1">#REF!</definedName>
    <definedName name="__123Graph_ECHART3" localSheetId="9" hidden="1">[1]EB!$G$42:$G$70</definedName>
    <definedName name="__123Graph_ECHART3" localSheetId="7" hidden="1">#REF!</definedName>
    <definedName name="__123Graph_ECHART3" hidden="1">#REF!</definedName>
    <definedName name="__123Graph_ECHART4" localSheetId="9" hidden="1">[1]EB!$G$42:$G$70</definedName>
    <definedName name="__123Graph_ECHART4" localSheetId="7" hidden="1">#REF!</definedName>
    <definedName name="__123Graph_ECHART4" hidden="1">#REF!</definedName>
    <definedName name="__123Graph_ECHART5" localSheetId="9" hidden="1">[1]EB!$G$42:$G$70</definedName>
    <definedName name="__123Graph_ECHART5" localSheetId="7" hidden="1">#REF!</definedName>
    <definedName name="__123Graph_ECHART5" hidden="1">#REF!</definedName>
    <definedName name="__123Graph_ECHART6" localSheetId="9" hidden="1">[1]EB!$G$42:$G$70</definedName>
    <definedName name="__123Graph_ECHART6" localSheetId="7" hidden="1">#REF!</definedName>
    <definedName name="__123Graph_ECHART6" hidden="1">#REF!</definedName>
    <definedName name="__123Graph_ECHART7" localSheetId="9" hidden="1">[1]EB!$G$42:$G$70</definedName>
    <definedName name="__123Graph_ECHART7" localSheetId="7" hidden="1">#REF!</definedName>
    <definedName name="__123Graph_ECHART7" hidden="1">#REF!</definedName>
    <definedName name="__123Graph_ECHART8" localSheetId="9" hidden="1">[1]EB!$G$42:$G$70</definedName>
    <definedName name="__123Graph_ECHART8" localSheetId="7" hidden="1">#REF!</definedName>
    <definedName name="__123Graph_ECHART8" hidden="1">#REF!</definedName>
    <definedName name="__123Graph_ECHART9" localSheetId="9" hidden="1">[1]EB!$G$42:$G$70</definedName>
    <definedName name="__123Graph_ECHART9" localSheetId="7" hidden="1">#REF!</definedName>
    <definedName name="__123Graph_ECHART9" hidden="1">#REF!</definedName>
    <definedName name="__123Graph_ECurrent" localSheetId="9" hidden="1">[1]EB!$G$42:$G$70</definedName>
    <definedName name="__123Graph_ECurrent" localSheetId="7" hidden="1">#REF!</definedName>
    <definedName name="__123Graph_ECurrent" hidden="1">#REF!</definedName>
    <definedName name="__123Graph_F" localSheetId="6" hidden="1">#REF!</definedName>
    <definedName name="__123Graph_F" localSheetId="9" hidden="1">'[4]01-02'!#REF!</definedName>
    <definedName name="__123Graph_F" localSheetId="7" hidden="1">#REF!</definedName>
    <definedName name="__123Graph_F" hidden="1">#REF!</definedName>
    <definedName name="__123Graph_FCHART1" localSheetId="9" hidden="1">[1]EB!$H$42:$H$70</definedName>
    <definedName name="__123Graph_FCHART1" localSheetId="7" hidden="1">#REF!</definedName>
    <definedName name="__123Graph_FCHART1" hidden="1">#REF!</definedName>
    <definedName name="__123Graph_FCHART10" localSheetId="9" hidden="1">[1]EB!$H$42:$H$70</definedName>
    <definedName name="__123Graph_FCHART10" localSheetId="7" hidden="1">#REF!</definedName>
    <definedName name="__123Graph_FCHART10" hidden="1">#REF!</definedName>
    <definedName name="__123Graph_FChart11" localSheetId="9" hidden="1">[1]EB!$H$42:$H$70</definedName>
    <definedName name="__123Graph_FChart11" localSheetId="7" hidden="1">#REF!</definedName>
    <definedName name="__123Graph_FChart11" hidden="1">#REF!</definedName>
    <definedName name="__123Graph_FCHART2" localSheetId="9" hidden="1">[1]EB!$H$42:$H$70</definedName>
    <definedName name="__123Graph_FCHART2" localSheetId="7" hidden="1">#REF!</definedName>
    <definedName name="__123Graph_FCHART2" hidden="1">#REF!</definedName>
    <definedName name="__123Graph_FCHART3" localSheetId="9" hidden="1">[1]EB!$H$42:$H$70</definedName>
    <definedName name="__123Graph_FCHART3" localSheetId="7" hidden="1">#REF!</definedName>
    <definedName name="__123Graph_FCHART3" hidden="1">#REF!</definedName>
    <definedName name="__123Graph_FCHART4" localSheetId="9" hidden="1">[1]EB!$H$42:$H$70</definedName>
    <definedName name="__123Graph_FCHART4" localSheetId="7" hidden="1">#REF!</definedName>
    <definedName name="__123Graph_FCHART4" hidden="1">#REF!</definedName>
    <definedName name="__123Graph_FCHART5" localSheetId="9" hidden="1">[1]EB!$H$42:$H$70</definedName>
    <definedName name="__123Graph_FCHART5" localSheetId="7" hidden="1">#REF!</definedName>
    <definedName name="__123Graph_FCHART5" hidden="1">#REF!</definedName>
    <definedName name="__123Graph_FCHART6" localSheetId="9" hidden="1">[1]EB!$H$42:$H$70</definedName>
    <definedName name="__123Graph_FCHART6" localSheetId="7" hidden="1">#REF!</definedName>
    <definedName name="__123Graph_FCHART6" hidden="1">#REF!</definedName>
    <definedName name="__123Graph_FCHART7" localSheetId="9" hidden="1">[1]EB!$H$42:$H$70</definedName>
    <definedName name="__123Graph_FCHART7" localSheetId="7" hidden="1">#REF!</definedName>
    <definedName name="__123Graph_FCHART7" hidden="1">#REF!</definedName>
    <definedName name="__123Graph_FCHART8" localSheetId="9" hidden="1">[1]EB!$H$42:$H$70</definedName>
    <definedName name="__123Graph_FCHART8" localSheetId="7" hidden="1">#REF!</definedName>
    <definedName name="__123Graph_FCHART8" hidden="1">#REF!</definedName>
    <definedName name="__123Graph_FCHART9" localSheetId="9" hidden="1">[1]EB!$H$42:$H$70</definedName>
    <definedName name="__123Graph_FCHART9" localSheetId="7" hidden="1">#REF!</definedName>
    <definedName name="__123Graph_FCHART9" hidden="1">#REF!</definedName>
    <definedName name="__123Graph_FCurrent" localSheetId="9" hidden="1">[1]EB!$H$42:$H$70</definedName>
    <definedName name="__123Graph_FCurrent" localSheetId="7" hidden="1">#REF!</definedName>
    <definedName name="__123Graph_FCurrent" hidden="1">#REF!</definedName>
    <definedName name="__123Graph_X" localSheetId="6" hidden="1">#REF!</definedName>
    <definedName name="__123Graph_X" localSheetId="9" hidden="1">'[4]01-02'!#REF!</definedName>
    <definedName name="__123Graph_X" localSheetId="7" hidden="1">#REF!</definedName>
    <definedName name="__123Graph_X" hidden="1">#REF!</definedName>
    <definedName name="__123Graph_XCHART1" localSheetId="9" hidden="1">[1]EB!$B$42:$B$70</definedName>
    <definedName name="__123Graph_XCHART1" localSheetId="7" hidden="1">#REF!</definedName>
    <definedName name="__123Graph_XCHART1" hidden="1">#REF!</definedName>
    <definedName name="__123Graph_XCHART10" localSheetId="9" hidden="1">[1]EB!$B$42:$B$70</definedName>
    <definedName name="__123Graph_XCHART10" localSheetId="7" hidden="1">#REF!</definedName>
    <definedName name="__123Graph_XCHART10" hidden="1">#REF!</definedName>
    <definedName name="__123Graph_XChart11" localSheetId="9" hidden="1">[1]EB!$B$42:$B$70</definedName>
    <definedName name="__123Graph_XChart11" localSheetId="7" hidden="1">#REF!</definedName>
    <definedName name="__123Graph_XChart11" hidden="1">#REF!</definedName>
    <definedName name="__123Graph_XCHART2" localSheetId="9" hidden="1">[1]EB!$B$42:$B$70</definedName>
    <definedName name="__123Graph_XCHART2" localSheetId="7" hidden="1">#REF!</definedName>
    <definedName name="__123Graph_XCHART2" hidden="1">#REF!</definedName>
    <definedName name="__123Graph_XCHART3" localSheetId="9" hidden="1">[1]EB!$B$42:$B$70</definedName>
    <definedName name="__123Graph_XCHART3" localSheetId="7" hidden="1">#REF!</definedName>
    <definedName name="__123Graph_XCHART3" hidden="1">#REF!</definedName>
    <definedName name="__123Graph_XCHART4" localSheetId="9" hidden="1">[1]EB!$B$42:$B$70</definedName>
    <definedName name="__123Graph_XCHART4" localSheetId="7" hidden="1">#REF!</definedName>
    <definedName name="__123Graph_XCHART4" hidden="1">#REF!</definedName>
    <definedName name="__123Graph_XCHART5" localSheetId="9" hidden="1">[1]EB!$B$42:$B$70</definedName>
    <definedName name="__123Graph_XCHART5" localSheetId="7" hidden="1">#REF!</definedName>
    <definedName name="__123Graph_XCHART5" hidden="1">#REF!</definedName>
    <definedName name="__123Graph_XCHART6" localSheetId="9" hidden="1">[1]EB!$B$42:$B$70</definedName>
    <definedName name="__123Graph_XCHART6" localSheetId="7" hidden="1">#REF!</definedName>
    <definedName name="__123Graph_XCHART6" hidden="1">#REF!</definedName>
    <definedName name="__123Graph_XCHART7" localSheetId="9" hidden="1">[1]EB!$B$42:$B$70</definedName>
    <definedName name="__123Graph_XCHART7" localSheetId="7" hidden="1">#REF!</definedName>
    <definedName name="__123Graph_XCHART7" hidden="1">#REF!</definedName>
    <definedName name="__123Graph_XCHART8" localSheetId="9" hidden="1">[1]EB!$B$42:$B$70</definedName>
    <definedName name="__123Graph_XCHART8" localSheetId="7" hidden="1">#REF!</definedName>
    <definedName name="__123Graph_XCHART8" hidden="1">#REF!</definedName>
    <definedName name="__123Graph_XCHART9" localSheetId="9" hidden="1">[1]EB!$B$42:$B$70</definedName>
    <definedName name="__123Graph_XCHART9" localSheetId="7" hidden="1">#REF!</definedName>
    <definedName name="__123Graph_XCHART9" hidden="1">#REF!</definedName>
    <definedName name="__123Graph_XCURRENT" localSheetId="6" hidden="1">#REF!</definedName>
    <definedName name="__123Graph_XCURRENT" localSheetId="9" hidden="1">'[6]BREAKUP OF OIL'!#REF!</definedName>
    <definedName name="__123Graph_XCURRENT" localSheetId="7" hidden="1">#REF!</definedName>
    <definedName name="__123Graph_XCURRENT" hidden="1">#REF!</definedName>
    <definedName name="__APP6">#REF!</definedName>
    <definedName name="__SC13">#REF!</definedName>
    <definedName name="__SCH6" localSheetId="6">#REF!</definedName>
    <definedName name="__SCH6" localSheetId="9">'[7]04REL'!#REF!</definedName>
    <definedName name="__SCH6" localSheetId="7">#REF!</definedName>
    <definedName name="__SCH6">#REF!</definedName>
    <definedName name="_0_LETTER">#REF!</definedName>
    <definedName name="_00_MONO">#REF!</definedName>
    <definedName name="_1">#REF!</definedName>
    <definedName name="_1_FORM11">#REF!</definedName>
    <definedName name="_2">#REF!</definedName>
    <definedName name="_3">#REF!</definedName>
    <definedName name="_3_ANNEX1">#REF!</definedName>
    <definedName name="_4">#REF!</definedName>
    <definedName name="_4_ANNEX2">#REF!</definedName>
    <definedName name="_5">#REF!</definedName>
    <definedName name="_5_WORKING">#REF!</definedName>
    <definedName name="_5B">#REF!</definedName>
    <definedName name="_5B_Assets">#REF!</definedName>
    <definedName name="_5B_CWIP">#REF!</definedName>
    <definedName name="_5c">#REF!</definedName>
    <definedName name="_5D">#REF!</definedName>
    <definedName name="_6">#REF!</definedName>
    <definedName name="_6_sch5">#REF!</definedName>
    <definedName name="_7">#REF!</definedName>
    <definedName name="_7_annex_to_sch5">#REF!</definedName>
    <definedName name="_8">#REF!</definedName>
    <definedName name="_8_sch6">#REF!</definedName>
    <definedName name="_8485G" localSheetId="9">'[8]Stationwise Thermal &amp; Hydel Gen'!$GR$4:$HK$9</definedName>
    <definedName name="_8485G" localSheetId="7">#REF!</definedName>
    <definedName name="_8485G">#REF!</definedName>
    <definedName name="_9">#REF!</definedName>
    <definedName name="_9_ax_to_sch6" localSheetId="9">'[9]S7-22'!#REF!</definedName>
    <definedName name="_9_ax_to_sch6">#REF!</definedName>
    <definedName name="_91">#REF!</definedName>
    <definedName name="_92">#REF!</definedName>
    <definedName name="_93">#REF!</definedName>
    <definedName name="_94">#REF!</definedName>
    <definedName name="_95">#REF!</definedName>
    <definedName name="_96">#REF!</definedName>
    <definedName name="_96_FAR">#REF!</definedName>
    <definedName name="_97">#REF!</definedName>
    <definedName name="_98">#REF!</definedName>
    <definedName name="_99">#REF!</definedName>
    <definedName name="_991">#REF!</definedName>
    <definedName name="_991_Annex1_24">#REF!</definedName>
    <definedName name="_991_Annex3_24">#REF!</definedName>
    <definedName name="_992">#REF!</definedName>
    <definedName name="_993">#REF!</definedName>
    <definedName name="_994">#REF!</definedName>
    <definedName name="_Ann1">#REF!</definedName>
    <definedName name="_APP6" localSheetId="9">'[10]Sch 14'!#REF!</definedName>
    <definedName name="_APP6">#REF!</definedName>
    <definedName name="_APR1" localSheetId="6">#REF!</definedName>
    <definedName name="_APR1" localSheetId="9">'[11]LDC LU'!#REF!</definedName>
    <definedName name="_APR1" localSheetId="7">#REF!</definedName>
    <definedName name="_APR1">#REF!</definedName>
    <definedName name="_APR2" localSheetId="6">#REF!</definedName>
    <definedName name="_APR2" localSheetId="9">'[11]LDC LU'!#REF!</definedName>
    <definedName name="_APR2" localSheetId="7">#REF!</definedName>
    <definedName name="_APR2">#REF!</definedName>
    <definedName name="_AUG1" localSheetId="6">#REF!</definedName>
    <definedName name="_AUG1" localSheetId="9">'[11]LDC LU'!#REF!</definedName>
    <definedName name="_AUG1" localSheetId="7">#REF!</definedName>
    <definedName name="_AUG1">#REF!</definedName>
    <definedName name="_AUG2" localSheetId="6">#REF!</definedName>
    <definedName name="_AUG2" localSheetId="9">'[11]LDC LU'!#REF!</definedName>
    <definedName name="_AUG2" localSheetId="7">#REF!</definedName>
    <definedName name="_AUG2">#REF!</definedName>
    <definedName name="_BSD1" localSheetId="6">#REF!</definedName>
    <definedName name="_BSD1" localSheetId="9">'RPO 24-25'!#REF!</definedName>
    <definedName name="_BSD1" localSheetId="7">#REF!</definedName>
    <definedName name="_BSD1">#REF!</definedName>
    <definedName name="_BSD2" localSheetId="6">#REF!</definedName>
    <definedName name="_BSD2" localSheetId="9">'RPO 24-25'!#REF!</definedName>
    <definedName name="_BSD2" localSheetId="7">#REF!</definedName>
    <definedName name="_BSD2">#REF!</definedName>
    <definedName name="_DBT1" localSheetId="6">#REF!</definedName>
    <definedName name="_DBT1" localSheetId="9">'RPO 24-25'!#REF!</definedName>
    <definedName name="_DBT1" localSheetId="7">#REF!</definedName>
    <definedName name="_DBT1">#REF!</definedName>
    <definedName name="_DBT2" localSheetId="6">#REF!</definedName>
    <definedName name="_DBT2" localSheetId="9">'RPO 24-25'!#REF!</definedName>
    <definedName name="_DBT2" localSheetId="7">#REF!</definedName>
    <definedName name="_DBT2">#REF!</definedName>
    <definedName name="_DBT3" localSheetId="6">#REF!</definedName>
    <definedName name="_DBT3" localSheetId="9">'RPO 24-25'!#REF!</definedName>
    <definedName name="_DBT3" localSheetId="7">#REF!</definedName>
    <definedName name="_DBT3">#REF!</definedName>
    <definedName name="_DCT1" localSheetId="6">#REF!</definedName>
    <definedName name="_DCT1" localSheetId="9">'RPO 24-25'!#REF!</definedName>
    <definedName name="_DCT1" localSheetId="7">#REF!</definedName>
    <definedName name="_DCT1">#REF!</definedName>
    <definedName name="_DCT2" localSheetId="6">#REF!</definedName>
    <definedName name="_DCT2" localSheetId="9">'RPO 24-25'!#REF!</definedName>
    <definedName name="_DCT2" localSheetId="7">#REF!</definedName>
    <definedName name="_DCT2">#REF!</definedName>
    <definedName name="_DCT3" localSheetId="6">#REF!</definedName>
    <definedName name="_DCT3" localSheetId="9">'RPO 24-25'!#REF!</definedName>
    <definedName name="_DCT3" localSheetId="7">#REF!</definedName>
    <definedName name="_DCT3">#REF!</definedName>
    <definedName name="_DCT7" localSheetId="6">#REF!</definedName>
    <definedName name="_DCT7" localSheetId="9">'RPO 24-25'!#REF!</definedName>
    <definedName name="_DCT7" localSheetId="7">#REF!</definedName>
    <definedName name="_DCT7">#REF!</definedName>
    <definedName name="_DCT8" localSheetId="6">#REF!</definedName>
    <definedName name="_DCT8" localSheetId="9">'RPO 24-25'!#REF!</definedName>
    <definedName name="_DCT8" localSheetId="7">#REF!</definedName>
    <definedName name="_DCT8">#REF!</definedName>
    <definedName name="_DDT3" localSheetId="6">#REF!</definedName>
    <definedName name="_DDT3" localSheetId="9">'RPO 24-25'!#REF!</definedName>
    <definedName name="_DDT3" localSheetId="7">#REF!</definedName>
    <definedName name="_DDT3">#REF!</definedName>
    <definedName name="_DDT4" localSheetId="6">#REF!</definedName>
    <definedName name="_DDT4" localSheetId="9">'RPO 24-25'!#REF!</definedName>
    <definedName name="_DDT4" localSheetId="7">#REF!</definedName>
    <definedName name="_DDT4">#REF!</definedName>
    <definedName name="_DEC1" localSheetId="6">#REF!</definedName>
    <definedName name="_DEC1" localSheetId="9">'[11]LDC LU'!#REF!</definedName>
    <definedName name="_DEC1" localSheetId="7">#REF!</definedName>
    <definedName name="_DEC1">#REF!</definedName>
    <definedName name="_DEC2" localSheetId="6">#REF!</definedName>
    <definedName name="_DEC2" localSheetId="9">'[11]LDC LU'!#REF!</definedName>
    <definedName name="_DEC2" localSheetId="7">#REF!</definedName>
    <definedName name="_DEC2">#REF!</definedName>
    <definedName name="_DMT1" localSheetId="6">#REF!</definedName>
    <definedName name="_DMT1" localSheetId="9">'RPO 24-25'!#REF!</definedName>
    <definedName name="_DMT1" localSheetId="7">#REF!</definedName>
    <definedName name="_DMT1">#REF!</definedName>
    <definedName name="_DMT2" localSheetId="6">#REF!</definedName>
    <definedName name="_DMT2" localSheetId="9">'RPO 24-25'!#REF!</definedName>
    <definedName name="_DMT2" localSheetId="7">#REF!</definedName>
    <definedName name="_DMT2">#REF!</definedName>
    <definedName name="_DMT3" localSheetId="6">#REF!</definedName>
    <definedName name="_DMT3" localSheetId="9">'RPO 24-25'!#REF!</definedName>
    <definedName name="_DMT3" localSheetId="7">#REF!</definedName>
    <definedName name="_DMT3">#REF!</definedName>
    <definedName name="_DMT4" localSheetId="6">#REF!</definedName>
    <definedName name="_DMT4" localSheetId="9">'RPO 24-25'!#REF!</definedName>
    <definedName name="_DMT4" localSheetId="7">#REF!</definedName>
    <definedName name="_DMT4">#REF!</definedName>
    <definedName name="_DMT5" localSheetId="6">#REF!</definedName>
    <definedName name="_DMT5" localSheetId="9">'RPO 24-25'!#REF!</definedName>
    <definedName name="_DMT5" localSheetId="7">#REF!</definedName>
    <definedName name="_DMT5">#REF!</definedName>
    <definedName name="_DMT6" localSheetId="6">#REF!</definedName>
    <definedName name="_DMT6" localSheetId="9">'RPO 24-25'!#REF!</definedName>
    <definedName name="_DMT6" localSheetId="7">#REF!</definedName>
    <definedName name="_DMT6">#REF!</definedName>
    <definedName name="_FEB1" localSheetId="6">#REF!</definedName>
    <definedName name="_FEB1" localSheetId="9">'[11]LDC LU'!#REF!</definedName>
    <definedName name="_FEB1" localSheetId="7">#REF!</definedName>
    <definedName name="_FEB1">#REF!</definedName>
    <definedName name="_FEB2" localSheetId="6">#REF!</definedName>
    <definedName name="_FEB2" localSheetId="9">'[11]LDC LU'!#REF!</definedName>
    <definedName name="_FEB2" localSheetId="7">#REF!</definedName>
    <definedName name="_FEB2">#REF!</definedName>
    <definedName name="_Fill" localSheetId="9" hidden="1">'[1]220KV'!$A$6:$A$75</definedName>
    <definedName name="_Fill" localSheetId="7" hidden="1">#REF!</definedName>
    <definedName name="_Fill" hidden="1">#REF!</definedName>
    <definedName name="_FORM3CD_ANNEX_1">#REF!</definedName>
    <definedName name="_IED1" localSheetId="6">#REF!</definedName>
    <definedName name="_IED1" localSheetId="9">'RPO 24-25'!#REF!</definedName>
    <definedName name="_IED1" localSheetId="7">#REF!</definedName>
    <definedName name="_IED1">#REF!</definedName>
    <definedName name="_IED2" localSheetId="6">#REF!</definedName>
    <definedName name="_IED2" localSheetId="9">'RPO 24-25'!#REF!</definedName>
    <definedName name="_IED2" localSheetId="7">#REF!</definedName>
    <definedName name="_IED2">#REF!</definedName>
    <definedName name="_JAN1" localSheetId="6">#REF!</definedName>
    <definedName name="_JAN1" localSheetId="9">'[11]TGL LU'!#REF!</definedName>
    <definedName name="_JAN1" localSheetId="7">#REF!</definedName>
    <definedName name="_JAN1">#REF!</definedName>
    <definedName name="_JAN2" localSheetId="6">#REF!</definedName>
    <definedName name="_JAN2" localSheetId="9">'[11]LDC LU'!#REF!</definedName>
    <definedName name="_JAN2" localSheetId="7">#REF!</definedName>
    <definedName name="_JAN2">#REF!</definedName>
    <definedName name="_JUL1" localSheetId="6">#REF!</definedName>
    <definedName name="_JUL1" localSheetId="9">'[11]LDC LU'!#REF!</definedName>
    <definedName name="_JUL1" localSheetId="7">#REF!</definedName>
    <definedName name="_JUL1">#REF!</definedName>
    <definedName name="_JUL2" localSheetId="6">#REF!</definedName>
    <definedName name="_JUL2" localSheetId="9">'[11]LDC LU'!#REF!</definedName>
    <definedName name="_JUL2" localSheetId="7">#REF!</definedName>
    <definedName name="_JUL2">#REF!</definedName>
    <definedName name="_JUN1" localSheetId="6">#REF!</definedName>
    <definedName name="_JUN1" localSheetId="9">'[11]LDC LU'!#REF!</definedName>
    <definedName name="_JUN1" localSheetId="7">#REF!</definedName>
    <definedName name="_JUN1">#REF!</definedName>
    <definedName name="_JUN2" localSheetId="6">#REF!</definedName>
    <definedName name="_JUN2" localSheetId="9">'[11]LDC LU'!#REF!</definedName>
    <definedName name="_JUN2" localSheetId="7">#REF!</definedName>
    <definedName name="_JUN2">#REF!</definedName>
    <definedName name="_LD1" localSheetId="9">[2]DLC!$K$59:$AF$8180</definedName>
    <definedName name="_LD1" localSheetId="7">#REF!</definedName>
    <definedName name="_LD1">#REF!</definedName>
    <definedName name="_LD2" localSheetId="9">[2]DLC!$GR$56:$HT$8181</definedName>
    <definedName name="_LD2" localSheetId="7">#REF!</definedName>
    <definedName name="_LD2">#REF!</definedName>
    <definedName name="_LD3" localSheetId="9">[2]DLC!$HV$57:$IO$8181</definedName>
    <definedName name="_LD3" localSheetId="7">#REF!</definedName>
    <definedName name="_LD3">#REF!</definedName>
    <definedName name="_LD4" localSheetId="9">[2]DLC!$AH$32:$BE$8180</definedName>
    <definedName name="_LD4" localSheetId="7">#REF!</definedName>
    <definedName name="_LD4">#REF!</definedName>
    <definedName name="_LD5" localSheetId="9">[2]DLC!$GR$53:$HK$8180</definedName>
    <definedName name="_LD5" localSheetId="7">#REF!</definedName>
    <definedName name="_LD5">#REF!</definedName>
    <definedName name="_LD6" localSheetId="9">[2]DLC!$GR$69:$HL$8180</definedName>
    <definedName name="_LD6" localSheetId="7">#REF!</definedName>
    <definedName name="_LD6">#REF!</definedName>
    <definedName name="_LR1" localSheetId="6">#REF!</definedName>
    <definedName name="_LR1" localSheetId="9">'RPO 24-25'!#REF!</definedName>
    <definedName name="_LR1" localSheetId="7">#REF!</definedName>
    <definedName name="_LR1">#REF!</definedName>
    <definedName name="_LR2" localSheetId="6">#REF!</definedName>
    <definedName name="_LR2" localSheetId="9">'RPO 24-25'!#REF!</definedName>
    <definedName name="_LR2" localSheetId="7">#REF!</definedName>
    <definedName name="_LR2">#REF!</definedName>
    <definedName name="_LR200" localSheetId="6">#REF!</definedName>
    <definedName name="_LR200" localSheetId="9">'RPO 24-25'!#REF!</definedName>
    <definedName name="_LR200" localSheetId="7">#REF!</definedName>
    <definedName name="_LR200">#REF!</definedName>
    <definedName name="_MAR1" localSheetId="6">#REF!</definedName>
    <definedName name="_MAR1" localSheetId="9">'[11]TGL LU'!#REF!</definedName>
    <definedName name="_MAR1" localSheetId="7">#REF!</definedName>
    <definedName name="_MAR1">#REF!</definedName>
    <definedName name="_MAR2" localSheetId="6">#REF!</definedName>
    <definedName name="_MAR2" localSheetId="9">'[11]LDC LU'!#REF!</definedName>
    <definedName name="_MAR2" localSheetId="7">#REF!</definedName>
    <definedName name="_MAR2">#REF!</definedName>
    <definedName name="_MAR3" localSheetId="6">#REF!</definedName>
    <definedName name="_MAR3" localSheetId="9">'[12]LDC LU'!#REF!</definedName>
    <definedName name="_MAR3">#REF!</definedName>
    <definedName name="_MAY2" localSheetId="6">#REF!</definedName>
    <definedName name="_MAY2" localSheetId="9">'[11]LDC LU'!#REF!</definedName>
    <definedName name="_MAY2" localSheetId="7">#REF!</definedName>
    <definedName name="_MAY2">#REF!</definedName>
    <definedName name="_MAY3" localSheetId="6">#REF!</definedName>
    <definedName name="_MAY3" localSheetId="9">'[12]LDC LU'!#REF!</definedName>
    <definedName name="_MAY3">#REF!</definedName>
    <definedName name="_NOV1" localSheetId="6">#REF!</definedName>
    <definedName name="_NOV1" localSheetId="9">'[11]LDC LU'!#REF!</definedName>
    <definedName name="_NOV1" localSheetId="7">#REF!</definedName>
    <definedName name="_NOV1">#REF!</definedName>
    <definedName name="_NOV2" localSheetId="6">#REF!</definedName>
    <definedName name="_NOV2" localSheetId="9">'[11]LDC LU'!#REF!</definedName>
    <definedName name="_NOV2" localSheetId="7">#REF!</definedName>
    <definedName name="_NOV2">#REF!</definedName>
    <definedName name="_OCT1" localSheetId="6">#REF!</definedName>
    <definedName name="_OCT1" localSheetId="9">'[11]LDC LU'!#REF!</definedName>
    <definedName name="_OCT1" localSheetId="7">#REF!</definedName>
    <definedName name="_OCT1">#REF!</definedName>
    <definedName name="_OCT2" localSheetId="6">#REF!</definedName>
    <definedName name="_OCT2" localSheetId="9">'[11]LDC LU'!#REF!</definedName>
    <definedName name="_OCT2" localSheetId="7">#REF!</definedName>
    <definedName name="_OCT2">#REF!</definedName>
    <definedName name="_OCT3" localSheetId="6">#REF!</definedName>
    <definedName name="_OCT3" localSheetId="9">'[12]LDC LU'!#REF!</definedName>
    <definedName name="_OCT3">#REF!</definedName>
    <definedName name="_Order1" hidden="1">255</definedName>
    <definedName name="_Order2" hidden="1">0</definedName>
    <definedName name="_p1"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H1">#N/A</definedName>
    <definedName name="_sc10">#REF!</definedName>
    <definedName name="_SC13">#REF!</definedName>
    <definedName name="_sc14">#REF!</definedName>
    <definedName name="_sc6" localSheetId="9">[13]CONS!#REF!</definedName>
    <definedName name="_sc6">#REF!</definedName>
    <definedName name="_sc7">#REF!</definedName>
    <definedName name="_sc9">#REF!</definedName>
    <definedName name="_SCH6" localSheetId="6">#REF!</definedName>
    <definedName name="_SCH6" localSheetId="9">'[7]04REL'!#REF!</definedName>
    <definedName name="_SCH6" localSheetId="7">#REF!</definedName>
    <definedName name="_SCH6">#REF!</definedName>
    <definedName name="_SEP1" localSheetId="6">#REF!</definedName>
    <definedName name="_SEP1" localSheetId="9">'[11]LDC LU'!#REF!</definedName>
    <definedName name="_SEP1" localSheetId="7">#REF!</definedName>
    <definedName name="_SEP1">#REF!</definedName>
    <definedName name="_SEP2" localSheetId="6">#REF!</definedName>
    <definedName name="_SEP2" localSheetId="9">'[11]LDC LU'!#REF!</definedName>
    <definedName name="_SEP2" localSheetId="7">#REF!</definedName>
    <definedName name="_SEP2">#REF!</definedName>
    <definedName name="_SH1" localSheetId="9">'[8]Executive Summary -Thermal'!$A$4:$H$108</definedName>
    <definedName name="_SH1" localSheetId="7">#REF!</definedName>
    <definedName name="_SH1">#REF!</definedName>
    <definedName name="_SH10" localSheetId="9">'[8]Executive Summary -Thermal'!$A$4:$G$118</definedName>
    <definedName name="_SH10" localSheetId="7">#REF!</definedName>
    <definedName name="_SH10">#REF!</definedName>
    <definedName name="_SH11" localSheetId="9">'[8]Executive Summary -Thermal'!$A$4:$H$167</definedName>
    <definedName name="_SH11" localSheetId="7">#REF!</definedName>
    <definedName name="_SH11">#REF!</definedName>
    <definedName name="_SH2" localSheetId="9">'[8]Executive Summary -Thermal'!$A$4:$H$157</definedName>
    <definedName name="_SH2" localSheetId="7">#REF!</definedName>
    <definedName name="_SH2">#REF!</definedName>
    <definedName name="_SH3" localSheetId="9">'[8]Executive Summary -Thermal'!$A$4:$H$136</definedName>
    <definedName name="_SH3" localSheetId="7">#REF!</definedName>
    <definedName name="_SH3">#REF!</definedName>
    <definedName name="_SH4" localSheetId="9">'[8]Executive Summary -Thermal'!$A$4:$H$96</definedName>
    <definedName name="_SH4" localSheetId="7">#REF!</definedName>
    <definedName name="_SH4">#REF!</definedName>
    <definedName name="_SH5" localSheetId="9">'[8]Executive Summary -Thermal'!$A$4:$H$96</definedName>
    <definedName name="_SH5" localSheetId="7">#REF!</definedName>
    <definedName name="_SH5">#REF!</definedName>
    <definedName name="_SH6" localSheetId="9">'[8]Executive Summary -Thermal'!$A$4:$H$95</definedName>
    <definedName name="_SH6" localSheetId="7">#REF!</definedName>
    <definedName name="_SH6">#REF!</definedName>
    <definedName name="_SH7" localSheetId="9">'[8]Executive Summary -Thermal'!$A$4:$H$163</definedName>
    <definedName name="_SH7" localSheetId="7">#REF!</definedName>
    <definedName name="_SH7">#REF!</definedName>
    <definedName name="_SH8" localSheetId="9">'[8]Executive Summary -Thermal'!$A$4:$H$133</definedName>
    <definedName name="_SH8" localSheetId="7">#REF!</definedName>
    <definedName name="_SH8">#REF!</definedName>
    <definedName name="_SH9" localSheetId="9">'[8]Executive Summary -Thermal'!$A$4:$H$194</definedName>
    <definedName name="_SH9" localSheetId="7">#REF!</definedName>
    <definedName name="_SH9">#REF!</definedName>
    <definedName name="_SUP1" localSheetId="9">[14]PP!$E$8</definedName>
    <definedName name="_SUP1">#REF!</definedName>
    <definedName name="_TP4" localSheetId="6">#REF!,#REF!</definedName>
    <definedName name="_TP4" localSheetId="9">'RPO 24-25'!#REF!,'RPO 24-25'!#REF!</definedName>
    <definedName name="_TP4" localSheetId="7">#REF!,#REF!</definedName>
    <definedName name="_TP4">#REF!,#REF!</definedName>
    <definedName name="A" localSheetId="6">#REF!</definedName>
    <definedName name="A" localSheetId="9">'RPO 24-25'!#REF!</definedName>
    <definedName name="A" localSheetId="7">#REF!</definedName>
    <definedName name="A">#REF!</definedName>
    <definedName name="aa" localSheetId="6">#REF!</definedName>
    <definedName name="aa" localSheetId="9">'RPO 24-25'!#REF!</definedName>
    <definedName name="aa" localSheetId="7">#REF!</definedName>
    <definedName name="aa">#REF!</definedName>
    <definedName name="aaa">#REF!</definedName>
    <definedName name="aaaa">#REF!</definedName>
    <definedName name="aab" localSheetId="9">[15]BS_Adj!#REF!</definedName>
    <definedName name="aab">#REF!</definedName>
    <definedName name="ABA">#REF!</definedName>
    <definedName name="abc">#REF!</definedName>
    <definedName name="ABCQQQ">#REF!</definedName>
    <definedName name="ACB" localSheetId="6">#REF!</definedName>
    <definedName name="ACB" localSheetId="9">'RPO 24-25'!#REF!</definedName>
    <definedName name="ACB" localSheetId="7">#REF!</definedName>
    <definedName name="ACB">#REF!</definedName>
    <definedName name="acd">#REF!</definedName>
    <definedName name="adcapa">#REF!</definedName>
    <definedName name="ADL.63" localSheetId="9">[16]Addl.40!$A$38:$I$284</definedName>
    <definedName name="ADL.63">#REF!</definedName>
    <definedName name="agri" localSheetId="6">#REF!</definedName>
    <definedName name="agri" localSheetId="9">'RPO 24-25'!#REF!</definedName>
    <definedName name="agri" localSheetId="7">#REF!</definedName>
    <definedName name="agri">#REF!</definedName>
    <definedName name="AI">#REF!</definedName>
    <definedName name="ann">#REF!</definedName>
    <definedName name="Annex">#REF!</definedName>
    <definedName name="ANNEX_10" localSheetId="9">[17]STALECHEQUES!#REF!</definedName>
    <definedName name="ANNEX_10">#REF!</definedName>
    <definedName name="ANNEX_11" localSheetId="9">[17]STALECHEQUES!#REF!</definedName>
    <definedName name="ANNEX_11">#REF!</definedName>
    <definedName name="ANNEX_12" localSheetId="9">[17]STALECHEQUES!#REF!</definedName>
    <definedName name="ANNEX_12">#REF!</definedName>
    <definedName name="ANNEX_13" localSheetId="9">[17]STALECHEQUES!#REF!</definedName>
    <definedName name="ANNEX_13">#REF!</definedName>
    <definedName name="ANNEX_6" localSheetId="9">[17]STALECHEQUES!#REF!</definedName>
    <definedName name="ANNEX_6">#REF!</definedName>
    <definedName name="ANNEX_7" localSheetId="9">[17]STALECHEQUES!#REF!</definedName>
    <definedName name="ANNEX_7">#REF!</definedName>
    <definedName name="ANNEX_8" localSheetId="9">[17]STALECHEQUES!#REF!</definedName>
    <definedName name="ANNEX_8">#REF!</definedName>
    <definedName name="annex1">#REF!</definedName>
    <definedName name="ANNEXURE">#REF!</definedName>
    <definedName name="Annexure__1__to_Schedule_24">#REF!</definedName>
    <definedName name="Annexure__1_to_Schedule_24">#REF!</definedName>
    <definedName name="Annexure__2_to_Schedule_24">#REF!</definedName>
    <definedName name="Annexure__2_to_Schedule_24_–_Notes_to_Accounts">#REF!</definedName>
    <definedName name="Annexure__3__to_Schedule_24">#REF!</definedName>
    <definedName name="annexure_a">#REF!</definedName>
    <definedName name="Anticipated">#REF!</definedName>
    <definedName name="AO">#REF!</definedName>
    <definedName name="APPP">#REF!</definedName>
    <definedName name="ARR">#REF!</definedName>
    <definedName name="AS" localSheetId="9">'[8]Executive Summary -Thermal'!$I$4:$AY$144</definedName>
    <definedName name="AS" localSheetId="7">#REF!</definedName>
    <definedName name="AS">#REF!</definedName>
    <definedName name="asd" localSheetId="6">#REF!</definedName>
    <definedName name="asd" localSheetId="9">'RPO 24-25'!#REF!</definedName>
    <definedName name="asd" localSheetId="7">#REF!</definedName>
    <definedName name="asd">#REF!</definedName>
    <definedName name="ASSETCODE">#REF!</definedName>
    <definedName name="asst_cost" localSheetId="6">#REF!</definedName>
    <definedName name="asst_cost" localSheetId="9">'RPO 24-25'!#REF!</definedName>
    <definedName name="asst_cost" localSheetId="7">#REF!</definedName>
    <definedName name="asst_cost">#REF!</definedName>
    <definedName name="AUX" localSheetId="9">'[8]Executive Summary -Thermal'!$A$4:$H$95</definedName>
    <definedName name="AUX" localSheetId="7">#REF!</definedName>
    <definedName name="AUX">#REF!</definedName>
    <definedName name="B" localSheetId="6">#REF!</definedName>
    <definedName name="B" localSheetId="9">[18]jindal!#REF!</definedName>
    <definedName name="B">#REF!</definedName>
    <definedName name="BA_HR" localSheetId="9">[19]Input!#REF!</definedName>
    <definedName name="BA_HR" localSheetId="7">#REF!</definedName>
    <definedName name="BA_HR">#REF!</definedName>
    <definedName name="BA1_APC" localSheetId="9">[19]Input!$IC:$IC</definedName>
    <definedName name="BA1_APC" localSheetId="7">#REF!</definedName>
    <definedName name="BA1_APC">#REF!</definedName>
    <definedName name="BA1_DC" localSheetId="9">[19]Input!$NA:$NA</definedName>
    <definedName name="BA1_DC" localSheetId="7">#REF!</definedName>
    <definedName name="BA1_DC">#REF!</definedName>
    <definedName name="BA1_FO_BTL" localSheetId="9">[19]Input!$FF:$FF</definedName>
    <definedName name="BA1_FO_BTL" localSheetId="7">#REF!</definedName>
    <definedName name="BA1_FO_BTL">#REF!</definedName>
    <definedName name="BA1_FO_Coal" localSheetId="9">[19]Input!$FD:$FD</definedName>
    <definedName name="BA1_FO_Coal" localSheetId="7">#REF!</definedName>
    <definedName name="BA1_FO_Coal">#REF!</definedName>
    <definedName name="BA1_FO_LSD" localSheetId="9">[19]Input!$FE:$FE</definedName>
    <definedName name="BA1_FO_LSD" localSheetId="7">#REF!</definedName>
    <definedName name="BA1_FO_LSD">#REF!</definedName>
    <definedName name="BA1_Forced_Outage" localSheetId="9">[19]Input!$FC:$FC</definedName>
    <definedName name="BA1_Forced_Outage" localSheetId="7">#REF!</definedName>
    <definedName name="BA1_Forced_Outage">#REF!</definedName>
    <definedName name="BA1_Gen" localSheetId="9">[19]Input!$FA:$FA</definedName>
    <definedName name="BA1_Gen" localSheetId="7">#REF!</definedName>
    <definedName name="BA1_Gen">#REF!</definedName>
    <definedName name="BA1_PL_Coal" localSheetId="9">[19]Input!$KA:$KA</definedName>
    <definedName name="BA1_PL_Coal" localSheetId="7">#REF!</definedName>
    <definedName name="BA1_PL_Coal">#REF!</definedName>
    <definedName name="BA1_PL_LSD" localSheetId="9">[19]Input!$KB:$KB</definedName>
    <definedName name="BA1_PL_LSD" localSheetId="7">#REF!</definedName>
    <definedName name="BA1_PL_LSD">#REF!</definedName>
    <definedName name="BA1_Planned_Outage" localSheetId="9">[19]Input!$FB:$FB</definedName>
    <definedName name="BA1_Planned_Outage" localSheetId="7">#REF!</definedName>
    <definedName name="BA1_Planned_Outage">#REF!</definedName>
    <definedName name="BA1_SG" localSheetId="9">[19]Input!$NB:$NB</definedName>
    <definedName name="BA1_SG" localSheetId="7">#REF!</definedName>
    <definedName name="BA1_SG">#REF!</definedName>
    <definedName name="BA1_SOC" localSheetId="9">[19]Input!$IB:$IB</definedName>
    <definedName name="BA1_SOC" localSheetId="7">#REF!</definedName>
    <definedName name="BA1_SOC">#REF!</definedName>
    <definedName name="bablu">#REF!</definedName>
    <definedName name="bb">#REF!</definedName>
    <definedName name="BB_Coal" localSheetId="9">[19]Coal!$B:$B</definedName>
    <definedName name="BB_Coal" localSheetId="7">#REF!</definedName>
    <definedName name="BB_Coal">#REF!</definedName>
    <definedName name="BB1_APC" localSheetId="9">[19]Input!$FW:$FW</definedName>
    <definedName name="BB1_APC" localSheetId="7">#REF!</definedName>
    <definedName name="BB1_APC">#REF!</definedName>
    <definedName name="BB1_DC" localSheetId="9">[19]Input!$KI:$KI</definedName>
    <definedName name="BB1_DC" localSheetId="7">#REF!</definedName>
    <definedName name="BB1_DC">#REF!</definedName>
    <definedName name="BB1_FO_BTL" localSheetId="9">[19]Input!$G:$G</definedName>
    <definedName name="BB1_FO_BTL" localSheetId="7">#REF!</definedName>
    <definedName name="BB1_FO_BTL">#REF!</definedName>
    <definedName name="BB1_FO_Coal_Sh" localSheetId="9">[19]Input!$E:$E</definedName>
    <definedName name="BB1_FO_Coal_Sh" localSheetId="7">#REF!</definedName>
    <definedName name="BB1_FO_Coal_Sh">#REF!</definedName>
    <definedName name="BB1_FO_LSD" localSheetId="9">[19]Input!$F:$F</definedName>
    <definedName name="BB1_FO_LSD" localSheetId="7">#REF!</definedName>
    <definedName name="BB1_FO_LSD">#REF!</definedName>
    <definedName name="BB1_Forced_Outage" localSheetId="9">[19]Input!$D:$D</definedName>
    <definedName name="BB1_Forced_Outage" localSheetId="7">#REF!</definedName>
    <definedName name="BB1_Forced_Outage">#REF!</definedName>
    <definedName name="BB1_Gen__MU" localSheetId="9">[19]Input!$B:$B</definedName>
    <definedName name="BB1_Gen__MU" localSheetId="7">#REF!</definedName>
    <definedName name="BB1_Gen__MU">#REF!</definedName>
    <definedName name="BB1_PL_Coal" localSheetId="9">[19]Input!$IE:$IE</definedName>
    <definedName name="BB1_PL_Coal" localSheetId="7">#REF!</definedName>
    <definedName name="BB1_PL_Coal">#REF!</definedName>
    <definedName name="BB1_PL_LSD" localSheetId="9">[19]Input!$IH:$IH</definedName>
    <definedName name="BB1_PL_LSD" localSheetId="7">#REF!</definedName>
    <definedName name="BB1_PL_LSD">#REF!</definedName>
    <definedName name="BB1_Planned_Outage" localSheetId="9">[19]Input!$C:$C</definedName>
    <definedName name="BB1_Planned_Outage" localSheetId="7">#REF!</definedName>
    <definedName name="BB1_Planned_Outage">#REF!</definedName>
    <definedName name="BB1_SG" localSheetId="9">[19]Input!$KJ:$KJ</definedName>
    <definedName name="BB1_SG" localSheetId="7">#REF!</definedName>
    <definedName name="BB1_SG">#REF!</definedName>
    <definedName name="BB1_SOC" localSheetId="9">[19]Input!$FT:$FT</definedName>
    <definedName name="BB1_SOC" localSheetId="7">#REF!</definedName>
    <definedName name="BB1_SOC">#REF!</definedName>
    <definedName name="BB2_APC" localSheetId="9">[19]Input!$FX:$FX</definedName>
    <definedName name="BB2_APC" localSheetId="7">#REF!</definedName>
    <definedName name="BB2_APC">#REF!</definedName>
    <definedName name="BB2_DC" localSheetId="9">[19]Input!$KK:$KK</definedName>
    <definedName name="BB2_DC" localSheetId="7">#REF!</definedName>
    <definedName name="BB2_DC">#REF!</definedName>
    <definedName name="BB2_FO_BTL" localSheetId="9">[19]Input!$M:$M</definedName>
    <definedName name="BB2_FO_BTL" localSheetId="7">#REF!</definedName>
    <definedName name="BB2_FO_BTL">#REF!</definedName>
    <definedName name="BB2_FO_Coal_Sh" localSheetId="9">[19]Input!$K:$K</definedName>
    <definedName name="BB2_FO_Coal_Sh" localSheetId="7">#REF!</definedName>
    <definedName name="BB2_FO_Coal_Sh">#REF!</definedName>
    <definedName name="BB2_FO_LSD" localSheetId="9">[19]Input!$L:$L</definedName>
    <definedName name="BB2_FO_LSD" localSheetId="7">#REF!</definedName>
    <definedName name="BB2_FO_LSD">#REF!</definedName>
    <definedName name="BB2_Forced_Outage" localSheetId="9">[19]Input!$J:$J</definedName>
    <definedName name="BB2_Forced_Outage" localSheetId="7">#REF!</definedName>
    <definedName name="BB2_Forced_Outage">#REF!</definedName>
    <definedName name="BB2_Gen__MU" localSheetId="9">[19]Input!$H:$H</definedName>
    <definedName name="BB2_Gen__MU" localSheetId="7">#REF!</definedName>
    <definedName name="BB2_Gen__MU">#REF!</definedName>
    <definedName name="BB2_PL_Coal" localSheetId="9">[19]Input!$IF:$IF</definedName>
    <definedName name="BB2_PL_Coal" localSheetId="7">#REF!</definedName>
    <definedName name="BB2_PL_Coal">#REF!</definedName>
    <definedName name="BB2_PL_LSD" localSheetId="9">[19]Input!$II:$II</definedName>
    <definedName name="BB2_PL_LSD" localSheetId="7">#REF!</definedName>
    <definedName name="BB2_PL_LSD">#REF!</definedName>
    <definedName name="BB2_Planned_Outage" localSheetId="9">[19]Input!$I:$I</definedName>
    <definedName name="BB2_Planned_Outage" localSheetId="7">#REF!</definedName>
    <definedName name="BB2_Planned_Outage">#REF!</definedName>
    <definedName name="BB2_SG" localSheetId="9">[19]Input!$KL:$KL</definedName>
    <definedName name="BB2_SG" localSheetId="7">#REF!</definedName>
    <definedName name="BB2_SG">#REF!</definedName>
    <definedName name="BB2_SOC" localSheetId="9">[19]Input!$FU:$FU</definedName>
    <definedName name="BB2_SOC" localSheetId="7">#REF!</definedName>
    <definedName name="BB2_SOC">#REF!</definedName>
    <definedName name="BB3_APC" localSheetId="9">[19]Input!$FY:$FY</definedName>
    <definedName name="BB3_APC" localSheetId="7">#REF!</definedName>
    <definedName name="BB3_APC">#REF!</definedName>
    <definedName name="BB3_DC" localSheetId="9">[19]Input!$KM:$KM</definedName>
    <definedName name="BB3_DC" localSheetId="7">#REF!</definedName>
    <definedName name="BB3_DC">#REF!</definedName>
    <definedName name="BB3_FO_BTL" localSheetId="9">[19]Input!$S:$S</definedName>
    <definedName name="BB3_FO_BTL" localSheetId="7">#REF!</definedName>
    <definedName name="BB3_FO_BTL">#REF!</definedName>
    <definedName name="BB3_FO_Coal_Sh" localSheetId="9">[19]Input!$Q:$Q</definedName>
    <definedName name="BB3_FO_Coal_Sh" localSheetId="7">#REF!</definedName>
    <definedName name="BB3_FO_Coal_Sh">#REF!</definedName>
    <definedName name="BB3_FO_LSD" localSheetId="9">[19]Input!$R:$R</definedName>
    <definedName name="BB3_FO_LSD" localSheetId="7">#REF!</definedName>
    <definedName name="BB3_FO_LSD">#REF!</definedName>
    <definedName name="BB3_Forced_Outage" localSheetId="9">[19]Input!$P:$P</definedName>
    <definedName name="BB3_Forced_Outage" localSheetId="7">#REF!</definedName>
    <definedName name="BB3_Forced_Outage">#REF!</definedName>
    <definedName name="BB3_Gen__MU" localSheetId="9">[19]Input!$N:$N</definedName>
    <definedName name="BB3_Gen__MU" localSheetId="7">#REF!</definedName>
    <definedName name="BB3_Gen__MU">#REF!</definedName>
    <definedName name="BB3_PL_Coal" localSheetId="9">[19]Input!$IG:$IG</definedName>
    <definedName name="BB3_PL_Coal" localSheetId="7">#REF!</definedName>
    <definedName name="BB3_PL_Coal">#REF!</definedName>
    <definedName name="BB3_PL_LSD" localSheetId="9">[19]Input!$IJ:$IJ</definedName>
    <definedName name="BB3_PL_LSD" localSheetId="7">#REF!</definedName>
    <definedName name="BB3_PL_LSD">#REF!</definedName>
    <definedName name="BB3_Planned_Outage" localSheetId="9">[19]Input!$O:$O</definedName>
    <definedName name="BB3_Planned_Outage" localSheetId="7">#REF!</definedName>
    <definedName name="BB3_Planned_Outage">#REF!</definedName>
    <definedName name="BB3_SG" localSheetId="9">[19]Input!$KN:$KN</definedName>
    <definedName name="BB3_SG" localSheetId="7">#REF!</definedName>
    <definedName name="BB3_SG">#REF!</definedName>
    <definedName name="BB3_SOC" localSheetId="9">[19]Input!$FV:$FV</definedName>
    <definedName name="BB3_SOC" localSheetId="7">#REF!</definedName>
    <definedName name="BB3_SOC">#REF!</definedName>
    <definedName name="bbb" localSheetId="9">[20]BS_Adj!#REF!</definedName>
    <definedName name="bbb">#REF!</definedName>
    <definedName name="BE">#REF!</definedName>
    <definedName name="BE_9495">#REF!</definedName>
    <definedName name="Billling" localSheetId="6">#REF!</definedName>
    <definedName name="Billling" localSheetId="9">'RPO 24-25'!#REF!</definedName>
    <definedName name="Billling" localSheetId="7">#REF!</definedName>
    <definedName name="Billling">#REF!</definedName>
    <definedName name="BS">#REF!</definedName>
    <definedName name="BT_HR" localSheetId="9">[19]Input!$FZ:$FZ</definedName>
    <definedName name="BT_HR" localSheetId="7">#REF!</definedName>
    <definedName name="BT_HR">#REF!</definedName>
    <definedName name="BTPSA_HR" localSheetId="9">[19]Input!$ID:$ID</definedName>
    <definedName name="BTPSA_HR" localSheetId="7">#REF!</definedName>
    <definedName name="BTPSA_HR">#REF!</definedName>
    <definedName name="BUS" localSheetId="6">#REF!</definedName>
    <definedName name="BUS" localSheetId="9">'RPO 24-25'!#REF!</definedName>
    <definedName name="BUS" localSheetId="7">#REF!</definedName>
    <definedName name="BUS">#REF!</definedName>
    <definedName name="Business_Unit" localSheetId="6">#REF!</definedName>
    <definedName name="Business_Unit" localSheetId="9">[21]RevenueInput!#REF!</definedName>
    <definedName name="Business_Unit">#REF!</definedName>
    <definedName name="C_">#REF!</definedName>
    <definedName name="ccc" localSheetId="9">[20]BS_IUT!#REF!</definedName>
    <definedName name="ccc">#REF!</definedName>
    <definedName name="CDGD" localSheetId="6">#REF!</definedName>
    <definedName name="CDGD" localSheetId="9">'[22]C.S.GENERATION'!#REF!</definedName>
    <definedName name="CDGD" localSheetId="7">#REF!</definedName>
    <definedName name="CDGD">#REF!</definedName>
    <definedName name="CGH" localSheetId="6">#REF!</definedName>
    <definedName name="CGH" localSheetId="9">'RPO 24-25'!#REF!</definedName>
    <definedName name="CGH" localSheetId="7">#REF!</definedName>
    <definedName name="CGH">#REF!</definedName>
    <definedName name="COAL" localSheetId="9">'[8]Executive Summary -Thermal'!$A$4:$H$96</definedName>
    <definedName name="COAL" localSheetId="7">#REF!</definedName>
    <definedName name="COAL">#REF!</definedName>
    <definedName name="coal_prov">#REF!</definedName>
    <definedName name="CompanyName" localSheetId="9">[21]cover1!$A$34</definedName>
    <definedName name="CompanyName">#REF!</definedName>
    <definedName name="copy">#REF!</definedName>
    <definedName name="cost">#REF!</definedName>
    <definedName name="CR" localSheetId="9">[2]DLC!$GS$40:$HM$87</definedName>
    <definedName name="CR" localSheetId="7">#REF!</definedName>
    <definedName name="CR">#REF!</definedName>
    <definedName name="_xlnm.Criteria" localSheetId="9">[2]DLC!$GS$304:$HF$305</definedName>
    <definedName name="_xlnm.Criteria" localSheetId="7">#REF!</definedName>
    <definedName name="_xlnm.Criteria">#REF!</definedName>
    <definedName name="CSMPD" localSheetId="6">#REF!</definedName>
    <definedName name="CSMPD" localSheetId="9">'[22]C.S.GENERATION'!#REF!</definedName>
    <definedName name="CSMPD" localSheetId="7">#REF!</definedName>
    <definedName name="CSMPD">#REF!</definedName>
    <definedName name="CT_APC" localSheetId="9">[19]Input!$GI:$GI</definedName>
    <definedName name="CT_APC" localSheetId="7">#REF!</definedName>
    <definedName name="CT_APC">#REF!</definedName>
    <definedName name="CT_Coal" localSheetId="9">[19]Coal!$C:$C</definedName>
    <definedName name="CT_Coal" localSheetId="7">#REF!</definedName>
    <definedName name="CT_Coal">#REF!</definedName>
    <definedName name="CT_HR" localSheetId="9">[19]Input!$GL:$GL</definedName>
    <definedName name="CT_HR" localSheetId="7">#REF!</definedName>
    <definedName name="CT_HR">#REF!</definedName>
    <definedName name="CT1_APC" localSheetId="9">[19]Input!$GF:$GF</definedName>
    <definedName name="CT1_APC" localSheetId="7">#REF!</definedName>
    <definedName name="CT1_APC">#REF!</definedName>
    <definedName name="CT1_DC" localSheetId="9">[19]Input!$KQ:$KQ</definedName>
    <definedName name="CT1_DC" localSheetId="7">#REF!</definedName>
    <definedName name="CT1_DC">#REF!</definedName>
    <definedName name="CT1_FO_BTL" localSheetId="9">[19]Input!$Z:$Z</definedName>
    <definedName name="CT1_FO_BTL" localSheetId="7">#REF!</definedName>
    <definedName name="CT1_FO_BTL">#REF!</definedName>
    <definedName name="CT1_FO_Coal_Sh" localSheetId="9">[19]Input!$X:$X</definedName>
    <definedName name="CT1_FO_Coal_Sh" localSheetId="7">#REF!</definedName>
    <definedName name="CT1_FO_Coal_Sh">#REF!</definedName>
    <definedName name="CT1_FO_LSD" localSheetId="9">[19]Input!$Y:$Y</definedName>
    <definedName name="CT1_FO_LSD" localSheetId="7">#REF!</definedName>
    <definedName name="CT1_FO_LSD">#REF!</definedName>
    <definedName name="CT1_Forced_Outage" localSheetId="9">[19]Input!$W:$W</definedName>
    <definedName name="CT1_Forced_Outage" localSheetId="7">#REF!</definedName>
    <definedName name="CT1_Forced_Outage">#REF!</definedName>
    <definedName name="CT1_Gen" localSheetId="9">[19]Input!$U:$U</definedName>
    <definedName name="CT1_Gen" localSheetId="7">#REF!</definedName>
    <definedName name="CT1_Gen">#REF!</definedName>
    <definedName name="CT1_PL_Coal" localSheetId="9">[19]Input!$IK:$IK</definedName>
    <definedName name="CT1_PL_Coal" localSheetId="7">#REF!</definedName>
    <definedName name="CT1_PL_Coal">#REF!</definedName>
    <definedName name="CT1_PL_LSD" localSheetId="9">[19]Input!$IP:$IP</definedName>
    <definedName name="CT1_PL_LSD" localSheetId="7">#REF!</definedName>
    <definedName name="CT1_PL_LSD">#REF!</definedName>
    <definedName name="CT1_Planned_Outage" localSheetId="9">[19]Input!$V:$V</definedName>
    <definedName name="CT1_Planned_Outage" localSheetId="7">#REF!</definedName>
    <definedName name="CT1_Planned_Outage">#REF!</definedName>
    <definedName name="CT1_SG" localSheetId="9">[19]Input!$KR:$KR</definedName>
    <definedName name="CT1_SG" localSheetId="7">#REF!</definedName>
    <definedName name="CT1_SG">#REF!</definedName>
    <definedName name="CT1_SOC" localSheetId="9">[19]Input!$GA:$GA</definedName>
    <definedName name="CT1_SOC" localSheetId="7">#REF!</definedName>
    <definedName name="CT1_SOC">#REF!</definedName>
    <definedName name="CT2_APC" localSheetId="9">[19]Input!$GG:$GG</definedName>
    <definedName name="CT2_APC" localSheetId="7">#REF!</definedName>
    <definedName name="CT2_APC">#REF!</definedName>
    <definedName name="CT2_DC" localSheetId="9">[19]Input!$KS:$KS</definedName>
    <definedName name="CT2_DC" localSheetId="7">#REF!</definedName>
    <definedName name="CT2_DC">#REF!</definedName>
    <definedName name="CT2_FO_BTL" localSheetId="9">[19]Input!$AF:$AF</definedName>
    <definedName name="CT2_FO_BTL" localSheetId="7">#REF!</definedName>
    <definedName name="CT2_FO_BTL">#REF!</definedName>
    <definedName name="CT2_FO_Coal_Sh" localSheetId="9">[19]Input!$AD:$AD</definedName>
    <definedName name="CT2_FO_Coal_Sh" localSheetId="7">#REF!</definedName>
    <definedName name="CT2_FO_Coal_Sh">#REF!</definedName>
    <definedName name="CT2_FO_LSD" localSheetId="9">[19]Input!$AE:$AE</definedName>
    <definedName name="CT2_FO_LSD" localSheetId="7">#REF!</definedName>
    <definedName name="CT2_FO_LSD">#REF!</definedName>
    <definedName name="CT2_Forced_Outage" localSheetId="9">[19]Input!$AC:$AC</definedName>
    <definedName name="CT2_Forced_Outage" localSheetId="7">#REF!</definedName>
    <definedName name="CT2_Forced_Outage">#REF!</definedName>
    <definedName name="CT2_Gen" localSheetId="9">[19]Input!$AA:$AA</definedName>
    <definedName name="CT2_Gen" localSheetId="7">#REF!</definedName>
    <definedName name="CT2_Gen">#REF!</definedName>
    <definedName name="CT2_PL_Coal" localSheetId="9">[19]Input!$IL:$IL</definedName>
    <definedName name="CT2_PL_Coal" localSheetId="7">#REF!</definedName>
    <definedName name="CT2_PL_Coal">#REF!</definedName>
    <definedName name="CT2_PL_LSD" localSheetId="9">[19]Input!$IQ:$IQ</definedName>
    <definedName name="CT2_PL_LSD" localSheetId="7">#REF!</definedName>
    <definedName name="CT2_PL_LSD">#REF!</definedName>
    <definedName name="CT2_Planned_Outage" localSheetId="9">[19]Input!$AB:$AB</definedName>
    <definedName name="CT2_Planned_Outage" localSheetId="7">#REF!</definedName>
    <definedName name="CT2_Planned_Outage">#REF!</definedName>
    <definedName name="CT2_SG" localSheetId="9">[19]Input!$KT:$KT</definedName>
    <definedName name="CT2_SG" localSheetId="7">#REF!</definedName>
    <definedName name="CT2_SG">#REF!</definedName>
    <definedName name="CT2_SOC" localSheetId="9">[19]Input!$GB:$GB</definedName>
    <definedName name="CT2_SOC" localSheetId="7">#REF!</definedName>
    <definedName name="CT2_SOC">#REF!</definedName>
    <definedName name="CT3_APC" localSheetId="9">[19]Input!$GH:$GH</definedName>
    <definedName name="CT3_APC" localSheetId="7">#REF!</definedName>
    <definedName name="CT3_APC">#REF!</definedName>
    <definedName name="CT3_DC" localSheetId="9">[19]Input!$KU:$KU</definedName>
    <definedName name="CT3_DC" localSheetId="7">#REF!</definedName>
    <definedName name="CT3_DC">#REF!</definedName>
    <definedName name="CT3_FO_BTL" localSheetId="9">[19]Input!$AL:$AL</definedName>
    <definedName name="CT3_FO_BTL" localSheetId="7">#REF!</definedName>
    <definedName name="CT3_FO_BTL">#REF!</definedName>
    <definedName name="CT3_FO_Coal_Sh" localSheetId="9">[19]Input!$AJ:$AJ</definedName>
    <definedName name="CT3_FO_Coal_Sh" localSheetId="7">#REF!</definedName>
    <definedName name="CT3_FO_Coal_Sh">#REF!</definedName>
    <definedName name="CT3_FO_LSD" localSheetId="9">[19]Input!$AK:$AK</definedName>
    <definedName name="CT3_FO_LSD" localSheetId="7">#REF!</definedName>
    <definedName name="CT3_FO_LSD">#REF!</definedName>
    <definedName name="CT3_Forced_Outage" localSheetId="9">[19]Input!$AI:$AI</definedName>
    <definedName name="CT3_Forced_Outage" localSheetId="7">#REF!</definedName>
    <definedName name="CT3_Forced_Outage">#REF!</definedName>
    <definedName name="CT3_Gen" localSheetId="9">[19]Input!$AG:$AG</definedName>
    <definedName name="CT3_Gen" localSheetId="7">#REF!</definedName>
    <definedName name="CT3_Gen">#REF!</definedName>
    <definedName name="CT3_PL_Coal" localSheetId="9">[19]Input!$IM:$IM</definedName>
    <definedName name="CT3_PL_Coal" localSheetId="7">#REF!</definedName>
    <definedName name="CT3_PL_Coal">#REF!</definedName>
    <definedName name="CT3_PL_LSD" localSheetId="9">[19]Input!$IR:$IR</definedName>
    <definedName name="CT3_PL_LSD" localSheetId="7">#REF!</definedName>
    <definedName name="CT3_PL_LSD">#REF!</definedName>
    <definedName name="CT3_Planned_Outage" localSheetId="9">[19]Input!$AH:$AH</definedName>
    <definedName name="CT3_Planned_Outage" localSheetId="7">#REF!</definedName>
    <definedName name="CT3_Planned_Outage">#REF!</definedName>
    <definedName name="CT3_SG" localSheetId="9">[19]Input!$KV:$KV</definedName>
    <definedName name="CT3_SG" localSheetId="7">#REF!</definedName>
    <definedName name="CT3_SG">#REF!</definedName>
    <definedName name="CT3_SOC" localSheetId="9">[19]Input!$GC:$GC</definedName>
    <definedName name="CT3_SOC" localSheetId="7">#REF!</definedName>
    <definedName name="CT3_SOC">#REF!</definedName>
    <definedName name="CT7_APC" localSheetId="9">[19]Input!$GJ:$GJ</definedName>
    <definedName name="CT7_APC" localSheetId="7">#REF!</definedName>
    <definedName name="CT7_APC">#REF!</definedName>
    <definedName name="CT7_DC" localSheetId="9">[19]Input!$KY:$KY</definedName>
    <definedName name="CT7_DC" localSheetId="7">#REF!</definedName>
    <definedName name="CT7_DC">#REF!</definedName>
    <definedName name="CT7_FO_BTL" localSheetId="9">[19]Input!$AS:$AS</definedName>
    <definedName name="CT7_FO_BTL" localSheetId="7">#REF!</definedName>
    <definedName name="CT7_FO_BTL">#REF!</definedName>
    <definedName name="CT7_FO_Coal_Sh" localSheetId="9">[19]Input!$AQ:$AQ</definedName>
    <definedName name="CT7_FO_Coal_Sh" localSheetId="7">#REF!</definedName>
    <definedName name="CT7_FO_Coal_Sh">#REF!</definedName>
    <definedName name="CT7_FO_LSD" localSheetId="9">[19]Input!$AR:$AR</definedName>
    <definedName name="CT7_FO_LSD" localSheetId="7">#REF!</definedName>
    <definedName name="CT7_FO_LSD">#REF!</definedName>
    <definedName name="CT7_Forced_Outage" localSheetId="9">[19]Input!$AP:$AP</definedName>
    <definedName name="CT7_Forced_Outage" localSheetId="7">#REF!</definedName>
    <definedName name="CT7_Forced_Outage">#REF!</definedName>
    <definedName name="CT7_Gen" localSheetId="9">[19]Input!$AN:$AN</definedName>
    <definedName name="CT7_Gen" localSheetId="7">#REF!</definedName>
    <definedName name="CT7_Gen">#REF!</definedName>
    <definedName name="CT7_PL_Coal" localSheetId="9">[19]Input!$IN:$IN</definedName>
    <definedName name="CT7_PL_Coal" localSheetId="7">#REF!</definedName>
    <definedName name="CT7_PL_Coal">#REF!</definedName>
    <definedName name="CT7_PL_LSD" localSheetId="9">[19]Input!$IS:$IS</definedName>
    <definedName name="CT7_PL_LSD" localSheetId="7">#REF!</definedName>
    <definedName name="CT7_PL_LSD">#REF!</definedName>
    <definedName name="CT7_Planned_Outage" localSheetId="9">[19]Input!$AO:$AO</definedName>
    <definedName name="CT7_Planned_Outage" localSheetId="7">#REF!</definedName>
    <definedName name="CT7_Planned_Outage">#REF!</definedName>
    <definedName name="CT7_SG" localSheetId="9">[19]Input!$KZ:$KZ</definedName>
    <definedName name="CT7_SG" localSheetId="7">#REF!</definedName>
    <definedName name="CT7_SG">#REF!</definedName>
    <definedName name="CT7_SOC" localSheetId="9">[19]Input!$GD:$GD</definedName>
    <definedName name="CT7_SOC" localSheetId="7">#REF!</definedName>
    <definedName name="CT7_SOC">#REF!</definedName>
    <definedName name="CT8_APC" localSheetId="9">[19]Input!$GK:$GK</definedName>
    <definedName name="CT8_APC" localSheetId="7">#REF!</definedName>
    <definedName name="CT8_APC">#REF!</definedName>
    <definedName name="CT8_DC" localSheetId="9">[19]Input!$LA:$LA</definedName>
    <definedName name="CT8_DC" localSheetId="7">#REF!</definedName>
    <definedName name="CT8_DC">#REF!</definedName>
    <definedName name="CT8_FO_BTL" localSheetId="9">[19]Input!$AY:$AY</definedName>
    <definedName name="CT8_FO_BTL" localSheetId="7">#REF!</definedName>
    <definedName name="CT8_FO_BTL">#REF!</definedName>
    <definedName name="CT8_FO_Coal_Sh" localSheetId="9">[19]Input!$AW:$AW</definedName>
    <definedName name="CT8_FO_Coal_Sh" localSheetId="7">#REF!</definedName>
    <definedName name="CT8_FO_Coal_Sh">#REF!</definedName>
    <definedName name="CT8_FO_LSD" localSheetId="9">[19]Input!$AX:$AX</definedName>
    <definedName name="CT8_FO_LSD" localSheetId="7">#REF!</definedName>
    <definedName name="CT8_FO_LSD">#REF!</definedName>
    <definedName name="CT8_Forced_Outage" localSheetId="9">[19]Input!$AV:$AV</definedName>
    <definedName name="CT8_Forced_Outage" localSheetId="7">#REF!</definedName>
    <definedName name="CT8_Forced_Outage">#REF!</definedName>
    <definedName name="CT8_Gen" localSheetId="9">[19]Input!$AT:$AT</definedName>
    <definedName name="CT8_Gen" localSheetId="7">#REF!</definedName>
    <definedName name="CT8_Gen">#REF!</definedName>
    <definedName name="CT8_PL_Coal" localSheetId="9">[19]Input!$IO:$IO</definedName>
    <definedName name="CT8_PL_Coal" localSheetId="7">#REF!</definedName>
    <definedName name="CT8_PL_Coal">#REF!</definedName>
    <definedName name="CT8_PL_LSD" localSheetId="9">[19]Input!$IT:$IT</definedName>
    <definedName name="CT8_PL_LSD" localSheetId="7">#REF!</definedName>
    <definedName name="CT8_PL_LSD">#REF!</definedName>
    <definedName name="CT8_Planned_Outage" localSheetId="9">[19]Input!$AU:$AU</definedName>
    <definedName name="CT8_Planned_Outage" localSheetId="7">#REF!</definedName>
    <definedName name="CT8_Planned_Outage">#REF!</definedName>
    <definedName name="CT8_SG" localSheetId="9">[19]Input!$LB:$LB</definedName>
    <definedName name="CT8_SG" localSheetId="7">#REF!</definedName>
    <definedName name="CT8_SG">#REF!</definedName>
    <definedName name="CT8_SOC" localSheetId="9">[19]Input!$GE:$GE</definedName>
    <definedName name="CT8_SOC" localSheetId="7">#REF!</definedName>
    <definedName name="CT8_SOC">#REF!</definedName>
    <definedName name="CTN_HR" localSheetId="9">[19]Input!$GM:$GM</definedName>
    <definedName name="CTN_HR" localSheetId="7">#REF!</definedName>
    <definedName name="CTN_HR">#REF!</definedName>
    <definedName name="Cworks" localSheetId="9" hidden="1">{#N/A,#N/A,FALSE,"abs";#N/A,#N/A,FALSE,"Annex-I";#N/A,#N/A,FALSE,"Annex-II";#N/A,#N/A,FALSE,"Annex-III";#N/A,#N/A,FALSE,"Annex-IV";#N/A,#N/A,FALSE,"Annex-V";#N/A,#N/A,FALSE,"Annex-VI"}</definedName>
    <definedName name="Cworks" hidden="1">{#N/A,#N/A,FALSE,"abs";#N/A,#N/A,FALSE,"Annex-I";#N/A,#N/A,FALSE,"Annex-II";#N/A,#N/A,FALSE,"Annex-III";#N/A,#N/A,FALSE,"Annex-IV";#N/A,#N/A,FALSE,"Annex-V";#N/A,#N/A,FALSE,"Annex-VI"}</definedName>
    <definedName name="D">#N/A</definedName>
    <definedName name="D_T" localSheetId="9">[23]data!$F$721</definedName>
    <definedName name="D_T" localSheetId="7">#REF!</definedName>
    <definedName name="D_T">#REF!</definedName>
    <definedName name="D3_DC" localSheetId="9">[19]Input!$LG:$LG</definedName>
    <definedName name="D3_DC" localSheetId="7">#REF!</definedName>
    <definedName name="D3_DC">#REF!</definedName>
    <definedName name="D3_FO_BTL" localSheetId="9">[19]Input!$BG:$BG</definedName>
    <definedName name="D3_FO_BTL" localSheetId="7">#REF!</definedName>
    <definedName name="D3_FO_BTL">#REF!</definedName>
    <definedName name="D3_FO_Coal_Sh" localSheetId="9">[19]Input!$BE:$BE</definedName>
    <definedName name="D3_FO_Coal_Sh" localSheetId="7">#REF!</definedName>
    <definedName name="D3_FO_Coal_Sh">#REF!</definedName>
    <definedName name="D3_FO_LSD" localSheetId="9">[19]Input!$BF:$BF</definedName>
    <definedName name="D3_FO_LSD" localSheetId="7">#REF!</definedName>
    <definedName name="D3_FO_LSD">#REF!</definedName>
    <definedName name="D3_Forced_Outage" localSheetId="9">[19]Input!$BD:$BD</definedName>
    <definedName name="D3_Forced_Outage" localSheetId="7">#REF!</definedName>
    <definedName name="D3_Forced_Outage">#REF!</definedName>
    <definedName name="D3_gen_MU" localSheetId="9">[19]Input!$BB:$BB</definedName>
    <definedName name="D3_gen_MU" localSheetId="7">#REF!</definedName>
    <definedName name="D3_gen_MU">#REF!</definedName>
    <definedName name="D3_PL_Coal" localSheetId="9">[19]Input!$IU:$IU</definedName>
    <definedName name="D3_PL_Coal" localSheetId="7">#REF!</definedName>
    <definedName name="D3_PL_Coal">#REF!</definedName>
    <definedName name="D3_PL_LSD" localSheetId="9">[19]Input!$IW:$IW</definedName>
    <definedName name="D3_PL_LSD" localSheetId="7">#REF!</definedName>
    <definedName name="D3_PL_LSD">#REF!</definedName>
    <definedName name="D3_Planned_Outage" localSheetId="9">[19]Input!$BC:$BC</definedName>
    <definedName name="D3_Planned_Outage" localSheetId="7">#REF!</definedName>
    <definedName name="D3_Planned_Outage">#REF!</definedName>
    <definedName name="D3_SG" localSheetId="9">[19]Input!$LH:$LH</definedName>
    <definedName name="D3_SG" localSheetId="7">#REF!</definedName>
    <definedName name="D3_SG">#REF!</definedName>
    <definedName name="D4_DC" localSheetId="9">[19]Input!$LI:$LI</definedName>
    <definedName name="D4_DC" localSheetId="7">#REF!</definedName>
    <definedName name="D4_DC">#REF!</definedName>
    <definedName name="D4_FO_BTL" localSheetId="9">[19]Input!$BM:$BM</definedName>
    <definedName name="D4_FO_BTL" localSheetId="7">#REF!</definedName>
    <definedName name="D4_FO_BTL">#REF!</definedName>
    <definedName name="D4_FO_Coal_Sh" localSheetId="9">[19]Input!$BK:$BK</definedName>
    <definedName name="D4_FO_Coal_Sh" localSheetId="7">#REF!</definedName>
    <definedName name="D4_FO_Coal_Sh">#REF!</definedName>
    <definedName name="D4_FO_LSD" localSheetId="9">[19]Input!$BL:$BL</definedName>
    <definedName name="D4_FO_LSD" localSheetId="7">#REF!</definedName>
    <definedName name="D4_FO_LSD">#REF!</definedName>
    <definedName name="D4_Forced_Outage" localSheetId="9">[19]Input!$BJ:$BJ</definedName>
    <definedName name="D4_Forced_Outage" localSheetId="7">#REF!</definedName>
    <definedName name="D4_Forced_Outage">#REF!</definedName>
    <definedName name="D4_Gen" localSheetId="9">[19]Input!$BH:$BH</definedName>
    <definedName name="D4_Gen" localSheetId="7">#REF!</definedName>
    <definedName name="D4_Gen">#REF!</definedName>
    <definedName name="D4_PL_Coal" localSheetId="9">[19]Input!$IV:$IV</definedName>
    <definedName name="D4_PL_Coal" localSheetId="7">#REF!</definedName>
    <definedName name="D4_PL_Coal">#REF!</definedName>
    <definedName name="D4_PL_LSD" localSheetId="9">[19]Input!$IX:$IX</definedName>
    <definedName name="D4_PL_LSD" localSheetId="7">#REF!</definedName>
    <definedName name="D4_PL_LSD">#REF!</definedName>
    <definedName name="D4_Planned_Outage" localSheetId="9">[19]Input!$BI:$BI</definedName>
    <definedName name="D4_Planned_Outage" localSheetId="7">#REF!</definedName>
    <definedName name="D4_Planned_Outage">#REF!</definedName>
    <definedName name="D4_SG" localSheetId="9">[19]Input!$LJ:$LJ</definedName>
    <definedName name="D4_SG" localSheetId="7">#REF!</definedName>
    <definedName name="D4_SG">#REF!</definedName>
    <definedName name="_xlnm.Database" localSheetId="6">#REF!</definedName>
    <definedName name="_xlnm.Database" localSheetId="9">'RPO 24-25'!#REF!</definedName>
    <definedName name="_xlnm.Database" localSheetId="7">#REF!</definedName>
    <definedName name="_xlnm.Database">#REF!</definedName>
    <definedName name="Date" localSheetId="9">[19]Input!$A:$A</definedName>
    <definedName name="Date" localSheetId="7">#REF!</definedName>
    <definedName name="Date">#REF!</definedName>
    <definedName name="Date_Cal" localSheetId="9">[19]Output!$D$2</definedName>
    <definedName name="Date_Cal" localSheetId="7">#REF!</definedName>
    <definedName name="Date_Cal">#REF!</definedName>
    <definedName name="dbn_assts" localSheetId="9">[24]Sheet1!$A$1508:$Q$1541</definedName>
    <definedName name="dbn_assts">#REF!</definedName>
    <definedName name="dd" localSheetId="6">#REF!</definedName>
    <definedName name="dd" localSheetId="9">'RPO 24-25'!#REF!</definedName>
    <definedName name="dd" localSheetId="7">#REF!</definedName>
    <definedName name="dd">#REF!</definedName>
    <definedName name="deffwork">#REF!</definedName>
    <definedName name="demd_supply" localSheetId="6">#REF!</definedName>
    <definedName name="demd_supply" localSheetId="9">'RPO 24-25'!#REF!</definedName>
    <definedName name="demd_supply" localSheetId="7">#REF!</definedName>
    <definedName name="demd_supply">#REF!</definedName>
    <definedName name="dfa">#REF!</definedName>
    <definedName name="DI">#REF!</definedName>
    <definedName name="Discom1F1" localSheetId="6">#REF!</definedName>
    <definedName name="Discom1F1" localSheetId="9">'RPO 24-25'!#REF!</definedName>
    <definedName name="Discom1F1" localSheetId="7">#REF!</definedName>
    <definedName name="Discom1F1">#REF!</definedName>
    <definedName name="Discom1F2" localSheetId="6">#REF!</definedName>
    <definedName name="Discom1F2" localSheetId="9">'RPO 24-25'!#REF!</definedName>
    <definedName name="Discom1F2" localSheetId="7">#REF!</definedName>
    <definedName name="Discom1F2">#REF!</definedName>
    <definedName name="Discom1F3" localSheetId="6">#REF!</definedName>
    <definedName name="Discom1F3" localSheetId="9">'RPO 24-25'!#REF!</definedName>
    <definedName name="Discom1F3" localSheetId="7">#REF!</definedName>
    <definedName name="Discom1F3">#REF!</definedName>
    <definedName name="Discom1F4" localSheetId="6">#REF!</definedName>
    <definedName name="Discom1F4" localSheetId="9">'RPO 24-25'!#REF!</definedName>
    <definedName name="Discom1F4" localSheetId="7">#REF!</definedName>
    <definedName name="Discom1F4">#REF!</definedName>
    <definedName name="Discom1F6" localSheetId="6">#REF!</definedName>
    <definedName name="Discom1F6" localSheetId="9">'RPO 24-25'!#REF!</definedName>
    <definedName name="Discom1F6" localSheetId="7">#REF!</definedName>
    <definedName name="Discom1F6">#REF!</definedName>
    <definedName name="Discom2F1" localSheetId="6">#REF!</definedName>
    <definedName name="Discom2F1" localSheetId="9">'RPO 24-25'!#REF!</definedName>
    <definedName name="Discom2F1" localSheetId="7">#REF!</definedName>
    <definedName name="Discom2F1">#REF!</definedName>
    <definedName name="Discom2F2" localSheetId="6">#REF!</definedName>
    <definedName name="Discom2F2" localSheetId="9">'RPO 24-25'!#REF!</definedName>
    <definedName name="Discom2F2" localSheetId="7">#REF!</definedName>
    <definedName name="Discom2F2">#REF!</definedName>
    <definedName name="Discom2F3" localSheetId="6">#REF!</definedName>
    <definedName name="Discom2F3" localSheetId="9">'RPO 24-25'!#REF!</definedName>
    <definedName name="Discom2F3" localSheetId="7">#REF!</definedName>
    <definedName name="Discom2F3">#REF!</definedName>
    <definedName name="Discom2F4" localSheetId="6">#REF!</definedName>
    <definedName name="Discom2F4" localSheetId="9">'RPO 24-25'!#REF!</definedName>
    <definedName name="Discom2F4" localSheetId="7">#REF!</definedName>
    <definedName name="Discom2F4">#REF!</definedName>
    <definedName name="Discom2F6" localSheetId="6">#REF!</definedName>
    <definedName name="Discom2F6" localSheetId="9">'RPO 24-25'!#REF!</definedName>
    <definedName name="Discom2F6" localSheetId="7">#REF!</definedName>
    <definedName name="Discom2F6">#REF!</definedName>
    <definedName name="dn">#REF!</definedName>
    <definedName name="DO">#REF!</definedName>
    <definedName name="dom" localSheetId="6">#REF!</definedName>
    <definedName name="dom" localSheetId="9">'RPO 24-25'!#REF!</definedName>
    <definedName name="dom" localSheetId="7">#REF!</definedName>
    <definedName name="dom">#REF!</definedName>
    <definedName name="dpc" localSheetId="9">'[25]dpc cost'!$D$1</definedName>
    <definedName name="dpc">#REF!</definedName>
    <definedName name="DS1_APC" localSheetId="9">[19]Input!$HO:$HO</definedName>
    <definedName name="DS1_APC" localSheetId="7">#REF!</definedName>
    <definedName name="DS1_APC">#REF!</definedName>
    <definedName name="DS1_DC" localSheetId="9">[19]Input!$MI:$MI</definedName>
    <definedName name="DS1_DC" localSheetId="7">#REF!</definedName>
    <definedName name="DS1_DC">#REF!</definedName>
    <definedName name="DS1_FO_BTL" localSheetId="9">[19]Input!$DS:$DS</definedName>
    <definedName name="DS1_FO_BTL" localSheetId="7">#REF!</definedName>
    <definedName name="DS1_FO_BTL">#REF!</definedName>
    <definedName name="DS1_FO_Coal_Sh" localSheetId="9">[19]Input!$DQ:$DQ</definedName>
    <definedName name="DS1_FO_Coal_Sh" localSheetId="7">#REF!</definedName>
    <definedName name="DS1_FO_Coal_Sh">#REF!</definedName>
    <definedName name="DS1_FO_LSD" localSheetId="9">[19]Input!$DR:$DR</definedName>
    <definedName name="DS1_FO_LSD" localSheetId="7">#REF!</definedName>
    <definedName name="DS1_FO_LSD">#REF!</definedName>
    <definedName name="DS1_Forced_Outage" localSheetId="9">[19]Input!$DP:$DP</definedName>
    <definedName name="DS1_Forced_Outage" localSheetId="7">#REF!</definedName>
    <definedName name="DS1_Forced_Outage">#REF!</definedName>
    <definedName name="DS1_Gen" localSheetId="9">[19]Input!$DN:$DN</definedName>
    <definedName name="DS1_Gen" localSheetId="7">#REF!</definedName>
    <definedName name="DS1_Gen">#REF!</definedName>
    <definedName name="DS1_Planned_Outage" localSheetId="9">[19]Input!$DO:$DO</definedName>
    <definedName name="DS1_Planned_Outage" localSheetId="7">#REF!</definedName>
    <definedName name="DS1_Planned_Outage">#REF!</definedName>
    <definedName name="DS1_SG" localSheetId="9">[19]Input!$MJ:$MJ</definedName>
    <definedName name="DS1_SG" localSheetId="7">#REF!</definedName>
    <definedName name="DS1_SG">#REF!</definedName>
    <definedName name="DS1_SOC" localSheetId="9">[19]Input!$HM:$HM</definedName>
    <definedName name="DS1_SOC" localSheetId="7">#REF!</definedName>
    <definedName name="DS1_SOC">#REF!</definedName>
    <definedName name="DS2_APC" localSheetId="9">[19]Input!$HP:$HP</definedName>
    <definedName name="DS2_APC" localSheetId="7">#REF!</definedName>
    <definedName name="DS2_APC">#REF!</definedName>
    <definedName name="DS2_DC" localSheetId="9">[19]Input!$MK:$MK</definedName>
    <definedName name="DS2_DC" localSheetId="7">#REF!</definedName>
    <definedName name="DS2_DC">#REF!</definedName>
    <definedName name="DS2_FO_BTL" localSheetId="9">[19]Input!$DY:$DY</definedName>
    <definedName name="DS2_FO_BTL" localSheetId="7">#REF!</definedName>
    <definedName name="DS2_FO_BTL">#REF!</definedName>
    <definedName name="DS2_FO_Coal_Sh" localSheetId="9">[19]Input!$DW:$DW</definedName>
    <definedName name="DS2_FO_Coal_Sh" localSheetId="7">#REF!</definedName>
    <definedName name="DS2_FO_Coal_Sh">#REF!</definedName>
    <definedName name="DS2_FO_LSD" localSheetId="9">[19]Input!$DX:$DX</definedName>
    <definedName name="DS2_FO_LSD" localSheetId="7">#REF!</definedName>
    <definedName name="DS2_FO_LSD">#REF!</definedName>
    <definedName name="DS2_Forced_Outage" localSheetId="9">[19]Input!$DV:$DV</definedName>
    <definedName name="DS2_Forced_Outage" localSheetId="7">#REF!</definedName>
    <definedName name="DS2_Forced_Outage">#REF!</definedName>
    <definedName name="DS2_Gen" localSheetId="9">[19]Input!$DT:$DT</definedName>
    <definedName name="DS2_Gen" localSheetId="7">#REF!</definedName>
    <definedName name="DS2_Gen">#REF!</definedName>
    <definedName name="DS2_Planned_Outage" localSheetId="9">[19]Input!$DU:$DU</definedName>
    <definedName name="DS2_Planned_Outage" localSheetId="7">#REF!</definedName>
    <definedName name="DS2_Planned_Outage">#REF!</definedName>
    <definedName name="DS2_SG" localSheetId="9">[19]Input!$ML:$ML</definedName>
    <definedName name="DS2_SG" localSheetId="7">#REF!</definedName>
    <definedName name="DS2_SG">#REF!</definedName>
    <definedName name="DS2_SOC" localSheetId="9">[19]Input!$HN:$HN</definedName>
    <definedName name="DS2_SOC" localSheetId="7">#REF!</definedName>
    <definedName name="DS2_SOC">#REF!</definedName>
    <definedName name="DST_Coal" localSheetId="9">[19]Coal!$F:$F</definedName>
    <definedName name="DST_Coal" localSheetId="7">#REF!</definedName>
    <definedName name="DST_Coal">#REF!</definedName>
    <definedName name="DST_HR" localSheetId="9">[19]Input!$HQ:$HQ</definedName>
    <definedName name="DST_HR" localSheetId="7">#REF!</definedName>
    <definedName name="DST_HR">#REF!</definedName>
    <definedName name="DST1_PL_Coal" localSheetId="9">[19]Input!$JO:$JO</definedName>
    <definedName name="DST1_PL_Coal" localSheetId="7">#REF!</definedName>
    <definedName name="DST1_PL_Coal">#REF!</definedName>
    <definedName name="DST1_PL_LSD" localSheetId="9">[19]Input!$JQ:$JQ</definedName>
    <definedName name="DST1_PL_LSD" localSheetId="7">#REF!</definedName>
    <definedName name="DST1_PL_LSD">#REF!</definedName>
    <definedName name="DST2_PL_Coal" localSheetId="9">[19]Input!$JP:$JP</definedName>
    <definedName name="DST2_PL_Coal" localSheetId="7">#REF!</definedName>
    <definedName name="DST2_PL_Coal">#REF!</definedName>
    <definedName name="DST2_PL_LSD" localSheetId="9">[19]Input!$JR:$JR</definedName>
    <definedName name="DST2_PL_LSD" localSheetId="7">#REF!</definedName>
    <definedName name="DST2_PL_LSD">#REF!</definedName>
    <definedName name="DSTPS">#REF!</definedName>
    <definedName name="DT_Coal" localSheetId="9">[19]Coal!$D:$D</definedName>
    <definedName name="DT_Coal" localSheetId="7">#REF!</definedName>
    <definedName name="DT_Coal">#REF!</definedName>
    <definedName name="DT_HR" localSheetId="9">[19]Input!$GS:$GS</definedName>
    <definedName name="DT_HR" localSheetId="7">#REF!</definedName>
    <definedName name="DT_HR">#REF!</definedName>
    <definedName name="DT3_APC" localSheetId="9">[19]Input!$GQ:$GQ</definedName>
    <definedName name="DT3_APC" localSheetId="7">#REF!</definedName>
    <definedName name="DT3_APC">#REF!</definedName>
    <definedName name="DT3_SOC" localSheetId="9">[19]Input!$GO:$GO</definedName>
    <definedName name="DT3_SOC" localSheetId="7">#REF!</definedName>
    <definedName name="DT3_SOC">#REF!</definedName>
    <definedName name="DT4_APC" localSheetId="9">[19]Input!$GR:$GR</definedName>
    <definedName name="DT4_APC" localSheetId="7">#REF!</definedName>
    <definedName name="DT4_APC">#REF!</definedName>
    <definedName name="DT4_SOC" localSheetId="9">[19]Input!$GP:$GP</definedName>
    <definedName name="DT4_SOC" localSheetId="7">#REF!</definedName>
    <definedName name="DT4_SOC">#REF!</definedName>
    <definedName name="dvd" localSheetId="6">#REF!</definedName>
    <definedName name="dvd" localSheetId="9">'RPO 24-25'!#REF!</definedName>
    <definedName name="dvd" localSheetId="7">#REF!</definedName>
    <definedName name="dvd">#REF!</definedName>
    <definedName name="E_315MVA_Addl_Page1" localSheetId="6">#REF!</definedName>
    <definedName name="E_315MVA_Addl_Page1" localSheetId="9">'RPO 24-25'!#REF!</definedName>
    <definedName name="E_315MVA_Addl_Page1" localSheetId="7">#REF!</definedName>
    <definedName name="E_315MVA_Addl_Page1">#REF!</definedName>
    <definedName name="E_315MVA_Addl_Page2" localSheetId="6">#REF!</definedName>
    <definedName name="E_315MVA_Addl_Page2" localSheetId="9">'RPO 24-25'!#REF!</definedName>
    <definedName name="E_315MVA_Addl_Page2" localSheetId="7">#REF!</definedName>
    <definedName name="E_315MVA_Addl_Page2">#REF!</definedName>
    <definedName name="EE">#REF!</definedName>
    <definedName name="_xlnm.Extract" localSheetId="9">[2]DLC!$GS$307:$HF$322</definedName>
    <definedName name="_xlnm.Extract" localSheetId="7">#REF!</definedName>
    <definedName name="_xlnm.Extract">#REF!</definedName>
    <definedName name="f" localSheetId="9">[26]ST1!$IV$8174</definedName>
    <definedName name="f">#REF!</definedName>
    <definedName name="fdsff">#REF!</definedName>
    <definedName name="ffffff"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fffff"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fffff"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HK" localSheetId="6">#REF!</definedName>
    <definedName name="FHK" localSheetId="9">'RPO 24-25'!#REF!</definedName>
    <definedName name="FHK" localSheetId="7">#REF!</definedName>
    <definedName name="FHK">#REF!</definedName>
    <definedName name="final">#REF!</definedName>
    <definedName name="Form">#REF!</definedName>
    <definedName name="FORM_NO._3CA">#REF!</definedName>
    <definedName name="FORM_NO._3CD_PART_A_B">#REF!</definedName>
    <definedName name="fr">#REF!</definedName>
    <definedName name="From_Date" localSheetId="9">'[19]Weekly MIS'!$I$2</definedName>
    <definedName name="From_Date" localSheetId="7">#REF!</definedName>
    <definedName name="From_Date">#REF!</definedName>
    <definedName name="Fuel_Exp_CY" localSheetId="6">#REF!</definedName>
    <definedName name="Fuel_Exp_CY" localSheetId="9">'RPO 24-25'!#REF!</definedName>
    <definedName name="Fuel_Exp_CY" localSheetId="7">#REF!</definedName>
    <definedName name="Fuel_Exp_CY">#REF!</definedName>
    <definedName name="Fuel_Exp_EY" localSheetId="6">#REF!</definedName>
    <definedName name="Fuel_Exp_EY" localSheetId="9">'RPO 24-25'!#REF!</definedName>
    <definedName name="Fuel_Exp_EY" localSheetId="7">#REF!</definedName>
    <definedName name="Fuel_Exp_EY">#REF!</definedName>
    <definedName name="Fuel_Exp_PY" localSheetId="6">#REF!</definedName>
    <definedName name="Fuel_Exp_PY" localSheetId="9">'RPO 24-25'!#REF!</definedName>
    <definedName name="Fuel_Exp_PY" localSheetId="7">#REF!</definedName>
    <definedName name="Fuel_Exp_PY">#REF!</definedName>
    <definedName name="FUNDS">#REF!</definedName>
    <definedName name="g" localSheetId="9">[27]HQ00!$IU$8175</definedName>
    <definedName name="g">#REF!</definedName>
    <definedName name="GBC">#REF!</definedName>
    <definedName name="GBO" localSheetId="9">[28]SCH5!$C$42</definedName>
    <definedName name="GBO">#REF!</definedName>
    <definedName name="GENPUF" localSheetId="9">'[8]Executive Summary -Thermal'!$A$4:$H$161</definedName>
    <definedName name="GENPUF" localSheetId="7">#REF!</definedName>
    <definedName name="GENPUF">#REF!</definedName>
    <definedName name="Grand_Total">#REF!</definedName>
    <definedName name="Gross">#REF!</definedName>
    <definedName name="h" localSheetId="9">[26]ST1!$IV$8176</definedName>
    <definedName name="h">#REF!</definedName>
    <definedName name="HFOHSD" localSheetId="9">'[8]Executive Summary -Thermal'!$A$4:$H$96</definedName>
    <definedName name="HFOHSD" localSheetId="7">#REF!</definedName>
    <definedName name="HFOHSD">#REF!</definedName>
    <definedName name="HKHK">#REF!</definedName>
    <definedName name="home" localSheetId="6">#REF!</definedName>
    <definedName name="home" localSheetId="9">'RPO 24-25'!#REF!</definedName>
    <definedName name="home" localSheetId="7">#REF!</definedName>
    <definedName name="home">#REF!</definedName>
    <definedName name="if_dr_cr">#REF!</definedName>
    <definedName name="if_dr_db">#REF!</definedName>
    <definedName name="if_gl">#REF!</definedName>
    <definedName name="IN" localSheetId="9">[2]DLC!$GS$2:$HF$22</definedName>
    <definedName name="IN" localSheetId="7">#REF!</definedName>
    <definedName name="IN">#REF!</definedName>
    <definedName name="Interest___Finance_Charges__excluding_rebate">#REF!</definedName>
    <definedName name="Intt_Charge_cY" localSheetId="6">#REF!,#REF!</definedName>
    <definedName name="Intt_Charge_cY" localSheetId="9">'RPO 24-25'!#REF!,'RPO 24-25'!#REF!</definedName>
    <definedName name="Intt_Charge_cY" localSheetId="7">#REF!,#REF!</definedName>
    <definedName name="Intt_Charge_cY">#REF!,#REF!</definedName>
    <definedName name="Intt_Charge_cy_1" localSheetId="9">'[29]A 3.7'!$H$35,'[29]A 3.7'!$H$44</definedName>
    <definedName name="Intt_Charge_cy_1" localSheetId="7">#REF!,#REF!</definedName>
    <definedName name="Intt_Charge_cy_1">#REF!,#REF!</definedName>
    <definedName name="Intt_Charge_eY" localSheetId="6">#REF!,#REF!</definedName>
    <definedName name="Intt_Charge_eY" localSheetId="9">'RPO 24-25'!#REF!,'RPO 24-25'!#REF!</definedName>
    <definedName name="Intt_Charge_eY" localSheetId="7">#REF!,#REF!</definedName>
    <definedName name="Intt_Charge_eY">#REF!,#REF!</definedName>
    <definedName name="Intt_Charge_ey_1" localSheetId="9">'[29]A 3.7'!$I$35,'[29]A 3.7'!$I$44</definedName>
    <definedName name="Intt_Charge_ey_1" localSheetId="7">#REF!,#REF!</definedName>
    <definedName name="Intt_Charge_ey_1">#REF!,#REF!</definedName>
    <definedName name="Intt_Charge_PY" localSheetId="6">#REF!,#REF!</definedName>
    <definedName name="Intt_Charge_PY" localSheetId="9">'RPO 24-25'!#REF!,'RPO 24-25'!#REF!</definedName>
    <definedName name="Intt_Charge_PY" localSheetId="7">#REF!,#REF!</definedName>
    <definedName name="Intt_Charge_PY">#REF!,#REF!</definedName>
    <definedName name="Intt_Charge_py_1" localSheetId="9">'[29]A 3.7'!$G$35,'[29]A 3.7'!$G$44</definedName>
    <definedName name="Intt_Charge_py_1" localSheetId="7">#REF!,#REF!</definedName>
    <definedName name="Intt_Charge_py_1">#REF!,#REF!</definedName>
    <definedName name="ISSUEDFROM">#REF!</definedName>
    <definedName name="j" localSheetId="9">[26]ST1!$A$1:$R$51</definedName>
    <definedName name="j">#REF!</definedName>
    <definedName name="jhfkjl">#REF!</definedName>
    <definedName name="JV10Group_944" localSheetId="6">#REF!</definedName>
    <definedName name="JV10Group_944" localSheetId="9">'RPO 24-25'!#REF!</definedName>
    <definedName name="JV10Group_944" localSheetId="7">#REF!</definedName>
    <definedName name="JV10Group_944">#REF!</definedName>
    <definedName name="JV14Group_944" localSheetId="6">#REF!</definedName>
    <definedName name="JV14Group_944" localSheetId="9">'RPO 24-25'!#REF!</definedName>
    <definedName name="JV14Group_944" localSheetId="7">#REF!</definedName>
    <definedName name="JV14Group_944">#REF!</definedName>
    <definedName name="k" localSheetId="9">[27]HQ00!$IU$8178</definedName>
    <definedName name="k">#REF!</definedName>
    <definedName name="K1_APC" localSheetId="9">[19]Input!$HT:$HT</definedName>
    <definedName name="K1_APC" localSheetId="7">#REF!</definedName>
    <definedName name="K1_APC">#REF!</definedName>
    <definedName name="K1_DC" localSheetId="9">[19]Input!$MO:$MO</definedName>
    <definedName name="K1_DC" localSheetId="7">#REF!</definedName>
    <definedName name="K1_DC">#REF!</definedName>
    <definedName name="K1_FO_BTL" localSheetId="9">[19]Input!$EF:$EF</definedName>
    <definedName name="K1_FO_BTL" localSheetId="7">#REF!</definedName>
    <definedName name="K1_FO_BTL">#REF!</definedName>
    <definedName name="K1_FO_Coal_Sh" localSheetId="9">[19]Input!$ED:$ED</definedName>
    <definedName name="K1_FO_Coal_Sh" localSheetId="7">#REF!</definedName>
    <definedName name="K1_FO_Coal_Sh">#REF!</definedName>
    <definedName name="K1_FO_LSD" localSheetId="9">[19]Input!$EE:$EE</definedName>
    <definedName name="K1_FO_LSD" localSheetId="7">#REF!</definedName>
    <definedName name="K1_FO_LSD">#REF!</definedName>
    <definedName name="K1_Forced_Outage" localSheetId="9">[19]Input!$EC:$EC</definedName>
    <definedName name="K1_Forced_Outage" localSheetId="7">#REF!</definedName>
    <definedName name="K1_Forced_Outage">#REF!</definedName>
    <definedName name="K1_Gen" localSheetId="9">[19]Input!$EA:$EA</definedName>
    <definedName name="K1_Gen" localSheetId="7">#REF!</definedName>
    <definedName name="K1_Gen">#REF!</definedName>
    <definedName name="K1_Planned_Outage" localSheetId="9">[19]Input!$EB:$EB</definedName>
    <definedName name="K1_Planned_Outage" localSheetId="7">#REF!</definedName>
    <definedName name="K1_Planned_Outage">#REF!</definedName>
    <definedName name="K1_SG" localSheetId="9">[19]Input!$MP:$MP</definedName>
    <definedName name="K1_SG" localSheetId="7">#REF!</definedName>
    <definedName name="K1_SG">#REF!</definedName>
    <definedName name="K1_SOC" localSheetId="9">[19]Input!$HR:$HR</definedName>
    <definedName name="K1_SOC" localSheetId="7">#REF!</definedName>
    <definedName name="K1_SOC">#REF!</definedName>
    <definedName name="K2_APC" localSheetId="9">[19]Input!$HU:$HU</definedName>
    <definedName name="K2_APC" localSheetId="7">#REF!</definedName>
    <definedName name="K2_APC">#REF!</definedName>
    <definedName name="K2_DC" localSheetId="9">[19]Input!$MQ:$MQ</definedName>
    <definedName name="K2_DC" localSheetId="7">#REF!</definedName>
    <definedName name="K2_DC">#REF!</definedName>
    <definedName name="K2_FO_BTL" localSheetId="9">[19]Input!$EL:$EL</definedName>
    <definedName name="K2_FO_BTL" localSheetId="7">#REF!</definedName>
    <definedName name="K2_FO_BTL">#REF!</definedName>
    <definedName name="K2_FO_Coal_Sh" localSheetId="9">[19]Input!$EJ:$EJ</definedName>
    <definedName name="K2_FO_Coal_Sh" localSheetId="7">#REF!</definedName>
    <definedName name="K2_FO_Coal_Sh">#REF!</definedName>
    <definedName name="K2_FO_LSD" localSheetId="9">[19]Input!$EK:$EK</definedName>
    <definedName name="K2_FO_LSD" localSheetId="7">#REF!</definedName>
    <definedName name="K2_FO_LSD">#REF!</definedName>
    <definedName name="K2_Forced_Outage" localSheetId="9">[19]Input!$EI:$EI</definedName>
    <definedName name="K2_Forced_Outage" localSheetId="7">#REF!</definedName>
    <definedName name="K2_Forced_Outage">#REF!</definedName>
    <definedName name="K2_Gen" localSheetId="9">[19]Input!$EG:$EG</definedName>
    <definedName name="K2_Gen" localSheetId="7">#REF!</definedName>
    <definedName name="K2_Gen">#REF!</definedName>
    <definedName name="K2_Planned_Outage" localSheetId="9">[19]Input!$EH:$EH</definedName>
    <definedName name="K2_Planned_Outage" localSheetId="7">#REF!</definedName>
    <definedName name="K2_Planned_Outage">#REF!</definedName>
    <definedName name="K2_SG" localSheetId="9">[19]Input!$MR:$MR</definedName>
    <definedName name="K2_SG" localSheetId="7">#REF!</definedName>
    <definedName name="K2_SG">#REF!</definedName>
    <definedName name="K2_SOC" localSheetId="9">[19]Input!$HS:$HS</definedName>
    <definedName name="K2_SOC" localSheetId="7">#REF!</definedName>
    <definedName name="K2_SOC">#REF!</definedName>
    <definedName name="K2000_">#N/A</definedName>
    <definedName name="KEII" localSheetId="9">'[8]Executive Summary -Thermal'!$H$4:$I$31</definedName>
    <definedName name="KEII" localSheetId="7">#REF!</definedName>
    <definedName name="KEII">#REF!</definedName>
    <definedName name="KEIIU" localSheetId="9">'[8]Executive Summary -Thermal'!$A$4:$F$31</definedName>
    <definedName name="KEIIU" localSheetId="7">#REF!</definedName>
    <definedName name="KEIIU">#REF!</definedName>
    <definedName name="KK">#REF!,#REF!,#REF!,#REF!,#REF!,#REF!,#REF!,#REF!,#REF!</definedName>
    <definedName name="kl">#REF!</definedName>
    <definedName name="KT_Coal" localSheetId="9">[19]Coal!$G:$G</definedName>
    <definedName name="KT_Coal" localSheetId="7">#REF!</definedName>
    <definedName name="KT_Coal">#REF!</definedName>
    <definedName name="KT1_PL_Coal" localSheetId="9">[19]Input!$JS:$JS</definedName>
    <definedName name="KT1_PL_Coal" localSheetId="7">#REF!</definedName>
    <definedName name="KT1_PL_Coal">#REF!</definedName>
    <definedName name="KT1_PL_LSD" localSheetId="9">[19]Input!$JU:$JU</definedName>
    <definedName name="KT1_PL_LSD" localSheetId="7">#REF!</definedName>
    <definedName name="KT1_PL_LSD">#REF!</definedName>
    <definedName name="KT2_PL_Coal" localSheetId="9">[19]Input!$JT:$JT</definedName>
    <definedName name="KT2_PL_Coal" localSheetId="7">#REF!</definedName>
    <definedName name="KT2_PL_Coal">#REF!</definedName>
    <definedName name="KT2_PL_LSD" localSheetId="9">[19]Input!$JV:$JV</definedName>
    <definedName name="KT2_PL_LSD" localSheetId="7">#REF!</definedName>
    <definedName name="KT2_PL_LSD">#REF!</definedName>
    <definedName name="KTPS_HR" localSheetId="9">[19]Input!$HV:$HV</definedName>
    <definedName name="KTPS_HR" localSheetId="7">#REF!</definedName>
    <definedName name="KTPS_HR">#REF!</definedName>
    <definedName name="ku">#REF!,#REF!,#REF!,#REF!,#REF!,#REF!,#REF!,#REF!,#REF!</definedName>
    <definedName name="KUKULE_GANGA_HYDROPOWER_PROJECT">#REF!,#REF!,#REF!,#REF!,#REF!,#REF!,#REF!,#REF!,#REF!</definedName>
    <definedName name="l" localSheetId="9">[27]HQ00!$IU$8180</definedName>
    <definedName name="l">#REF!</definedName>
    <definedName name="LACS">#REF!</definedName>
    <definedName name="LastYear" localSheetId="6">#REF!</definedName>
    <definedName name="LastYear" localSheetId="9">'RPO 24-25'!#REF!</definedName>
    <definedName name="LastYear" localSheetId="7">#REF!</definedName>
    <definedName name="LastYear">#REF!</definedName>
    <definedName name="LEVEL" localSheetId="6">#REF!</definedName>
    <definedName name="LEVEL" localSheetId="9">'RPO 24-25'!#REF!</definedName>
    <definedName name="LEVEL" localSheetId="7">#REF!</definedName>
    <definedName name="LEVEL">#REF!</definedName>
    <definedName name="List1">#REF!</definedName>
    <definedName name="LISTASSET">#REF!</definedName>
    <definedName name="LISTASSETDATA">#REF!</definedName>
    <definedName name="LISTCOSTCENTRE">#REF!</definedName>
    <definedName name="LISTCOSTCENTREWITHRATE">#REF!</definedName>
    <definedName name="ltind" localSheetId="6">#REF!</definedName>
    <definedName name="ltind" localSheetId="9">'RPO 24-25'!#REF!</definedName>
    <definedName name="ltind" localSheetId="7">#REF!</definedName>
    <definedName name="ltind">#REF!</definedName>
    <definedName name="m" localSheetId="9">[30]ST1!$IV$8169</definedName>
    <definedName name="m">#REF!</definedName>
    <definedName name="M1_DC" localSheetId="9">[19]Input!$LM:$LM</definedName>
    <definedName name="M1_DC" localSheetId="7">#REF!</definedName>
    <definedName name="M1_DC">#REF!</definedName>
    <definedName name="M1_FO_BTL" localSheetId="9">[19]Input!$BT:$BT</definedName>
    <definedName name="M1_FO_BTL" localSheetId="7">#REF!</definedName>
    <definedName name="M1_FO_BTL">#REF!</definedName>
    <definedName name="M1_FO_Coal_Sh" localSheetId="9">[19]Input!$BR:$BR</definedName>
    <definedName name="M1_FO_Coal_Sh" localSheetId="7">#REF!</definedName>
    <definedName name="M1_FO_Coal_Sh">#REF!</definedName>
    <definedName name="M1_FO_LSD" localSheetId="9">[19]Input!$BS:$BS</definedName>
    <definedName name="M1_FO_LSD" localSheetId="7">#REF!</definedName>
    <definedName name="M1_FO_LSD">#REF!</definedName>
    <definedName name="M1_Forced_Outage" localSheetId="9">[19]Input!$BQ:$BQ</definedName>
    <definedName name="M1_Forced_Outage" localSheetId="7">#REF!</definedName>
    <definedName name="M1_Forced_Outage">#REF!</definedName>
    <definedName name="M1_Gen" localSheetId="9">[19]Input!$BO:$BO</definedName>
    <definedName name="M1_Gen" localSheetId="7">#REF!</definedName>
    <definedName name="M1_Gen">#REF!</definedName>
    <definedName name="M1_Planned_Outage" localSheetId="9">[19]Input!$BP:$BP</definedName>
    <definedName name="M1_Planned_Outage" localSheetId="7">#REF!</definedName>
    <definedName name="M1_Planned_Outage">#REF!</definedName>
    <definedName name="M1_SG" localSheetId="9">[19]Input!$LN:$LN</definedName>
    <definedName name="M1_SG" localSheetId="7">#REF!</definedName>
    <definedName name="M1_SG">#REF!</definedName>
    <definedName name="M2_DC" localSheetId="9">[19]Input!$LO:$LO</definedName>
    <definedName name="M2_DC" localSheetId="7">#REF!</definedName>
    <definedName name="M2_DC">#REF!</definedName>
    <definedName name="M2_FO_BTL" localSheetId="9">[19]Input!$BZ:$BZ</definedName>
    <definedName name="M2_FO_BTL" localSheetId="7">#REF!</definedName>
    <definedName name="M2_FO_BTL">#REF!</definedName>
    <definedName name="M2_FO_Coal_Sh" localSheetId="9">[19]Input!$BX:$BX</definedName>
    <definedName name="M2_FO_Coal_Sh" localSheetId="7">#REF!</definedName>
    <definedName name="M2_FO_Coal_Sh">#REF!</definedName>
    <definedName name="M2_FO_LSD" localSheetId="9">[19]Input!$BY:$BY</definedName>
    <definedName name="M2_FO_LSD" localSheetId="7">#REF!</definedName>
    <definedName name="M2_FO_LSD">#REF!</definedName>
    <definedName name="M2_Forced_Outage" localSheetId="9">[19]Input!$BW:$BW</definedName>
    <definedName name="M2_Forced_Outage" localSheetId="7">#REF!</definedName>
    <definedName name="M2_Forced_Outage">#REF!</definedName>
    <definedName name="M2_Gen" localSheetId="9">[19]Input!$BU:$BU</definedName>
    <definedName name="M2_Gen" localSheetId="7">#REF!</definedName>
    <definedName name="M2_Gen">#REF!</definedName>
    <definedName name="M2_Planned_Outage" localSheetId="9">[19]Input!$BV:$BV</definedName>
    <definedName name="M2_Planned_Outage" localSheetId="7">#REF!</definedName>
    <definedName name="M2_Planned_Outage">#REF!</definedName>
    <definedName name="M2_SG" localSheetId="9">[19]Input!$LP:$LP</definedName>
    <definedName name="M2_SG" localSheetId="7">#REF!</definedName>
    <definedName name="M2_SG">#REF!</definedName>
    <definedName name="M3_DC" localSheetId="9">[19]Input!$LQ:$LQ</definedName>
    <definedName name="M3_DC" localSheetId="7">#REF!</definedName>
    <definedName name="M3_DC">#REF!</definedName>
    <definedName name="M3_FO_BTL" localSheetId="9">[19]Input!$CF:$CF</definedName>
    <definedName name="M3_FO_BTL" localSheetId="7">#REF!</definedName>
    <definedName name="M3_FO_BTL">#REF!</definedName>
    <definedName name="M3_FO_Coal_Sh" localSheetId="9">[19]Input!$CD:$CD</definedName>
    <definedName name="M3_FO_Coal_Sh" localSheetId="7">#REF!</definedName>
    <definedName name="M3_FO_Coal_Sh">#REF!</definedName>
    <definedName name="M3_FO_LSD" localSheetId="9">[19]Input!$CE:$CE</definedName>
    <definedName name="M3_FO_LSD" localSheetId="7">#REF!</definedName>
    <definedName name="M3_FO_LSD">#REF!</definedName>
    <definedName name="M3_Forced_Outage" localSheetId="9">[19]Input!$CC:$CC</definedName>
    <definedName name="M3_Forced_Outage" localSheetId="7">#REF!</definedName>
    <definedName name="M3_Forced_Outage">#REF!</definedName>
    <definedName name="M3_Gen" localSheetId="9">[19]Input!$CA:$CA</definedName>
    <definedName name="M3_Gen" localSheetId="7">#REF!</definedName>
    <definedName name="M3_Gen">#REF!</definedName>
    <definedName name="M3_Planned_Outage" localSheetId="9">[19]Input!$CB:$CB</definedName>
    <definedName name="M3_Planned_Outage" localSheetId="7">#REF!</definedName>
    <definedName name="M3_Planned_Outage">#REF!</definedName>
    <definedName name="M3_SG" localSheetId="9">[19]Input!$LR:$LR</definedName>
    <definedName name="M3_SG" localSheetId="7">#REF!</definedName>
    <definedName name="M3_SG">#REF!</definedName>
    <definedName name="M4_DC" localSheetId="9">[19]Input!$LS:$LS</definedName>
    <definedName name="M4_DC" localSheetId="7">#REF!</definedName>
    <definedName name="M4_DC">#REF!</definedName>
    <definedName name="M4_FO_BTL" localSheetId="9">[19]Input!$CL:$CL</definedName>
    <definedName name="M4_FO_BTL" localSheetId="7">#REF!</definedName>
    <definedName name="M4_FO_BTL">#REF!</definedName>
    <definedName name="M4_FO_Coal_Sh" localSheetId="9">[19]Input!$CJ:$CJ</definedName>
    <definedName name="M4_FO_Coal_Sh" localSheetId="7">#REF!</definedName>
    <definedName name="M4_FO_Coal_Sh">#REF!</definedName>
    <definedName name="M4_FO_LSD" localSheetId="9">[19]Input!$CK:$CK</definedName>
    <definedName name="M4_FO_LSD" localSheetId="7">#REF!</definedName>
    <definedName name="M4_FO_LSD">#REF!</definedName>
    <definedName name="M4_Forced_Outage" localSheetId="9">[19]Input!$CI:$CI</definedName>
    <definedName name="M4_Forced_Outage" localSheetId="7">#REF!</definedName>
    <definedName name="M4_Forced_Outage">#REF!</definedName>
    <definedName name="M4_Gen" localSheetId="9">[19]Input!$CG:$CG</definedName>
    <definedName name="M4_Gen" localSheetId="7">#REF!</definedName>
    <definedName name="M4_Gen">#REF!</definedName>
    <definedName name="M4_Planned_Outage" localSheetId="9">[19]Input!$CH:$CH</definedName>
    <definedName name="M4_Planned_Outage" localSheetId="7">#REF!</definedName>
    <definedName name="M4_Planned_Outage">#REF!</definedName>
    <definedName name="M4_SG" localSheetId="9">[19]Input!$LT:$LT</definedName>
    <definedName name="M4_SG" localSheetId="7">#REF!</definedName>
    <definedName name="M4_SG">#REF!</definedName>
    <definedName name="M5_DC" localSheetId="9">[19]Input!$LU:$LU</definedName>
    <definedName name="M5_DC" localSheetId="7">#REF!</definedName>
    <definedName name="M5_DC">#REF!</definedName>
    <definedName name="M5_FO_BTL" localSheetId="9">[19]Input!$CR:$CR</definedName>
    <definedName name="M5_FO_BTL" localSheetId="7">#REF!</definedName>
    <definedName name="M5_FO_BTL">#REF!</definedName>
    <definedName name="M5_FO_Coal_Sh" localSheetId="9">[19]Input!$CP:$CP</definedName>
    <definedName name="M5_FO_Coal_Sh" localSheetId="7">#REF!</definedName>
    <definedName name="M5_FO_Coal_Sh">#REF!</definedName>
    <definedName name="M5_FO_LSD" localSheetId="9">[19]Input!$CQ:$CQ</definedName>
    <definedName name="M5_FO_LSD" localSheetId="7">#REF!</definedName>
    <definedName name="M5_FO_LSD">#REF!</definedName>
    <definedName name="M5_Forced_Outage" localSheetId="9">[19]Input!$CO:$CO</definedName>
    <definedName name="M5_Forced_Outage" localSheetId="7">#REF!</definedName>
    <definedName name="M5_Forced_Outage">#REF!</definedName>
    <definedName name="M5_Gen" localSheetId="9">[19]Input!$CM:$CM</definedName>
    <definedName name="M5_Gen" localSheetId="7">#REF!</definedName>
    <definedName name="M5_Gen">#REF!</definedName>
    <definedName name="M5_Planned_Outage" localSheetId="9">[19]Input!$CN:$CN</definedName>
    <definedName name="M5_Planned_Outage" localSheetId="7">#REF!</definedName>
    <definedName name="M5_Planned_Outage">#REF!</definedName>
    <definedName name="M5_SG" localSheetId="9">[19]Input!$LV:$LV</definedName>
    <definedName name="M5_SG" localSheetId="7">#REF!</definedName>
    <definedName name="M5_SG">#REF!</definedName>
    <definedName name="M6_DC" localSheetId="9">[19]Input!$LW:$LW</definedName>
    <definedName name="M6_DC" localSheetId="7">#REF!</definedName>
    <definedName name="M6_DC">#REF!</definedName>
    <definedName name="M6_FO_BTL" localSheetId="9">[19]Input!$CX:$CX</definedName>
    <definedName name="M6_FO_BTL" localSheetId="7">#REF!</definedName>
    <definedName name="M6_FO_BTL">#REF!</definedName>
    <definedName name="M6_FO_Coal_Sh" localSheetId="9">[19]Input!$CV:$CV</definedName>
    <definedName name="M6_FO_Coal_Sh" localSheetId="7">#REF!</definedName>
    <definedName name="M6_FO_Coal_Sh">#REF!</definedName>
    <definedName name="M6_FO_LSD" localSheetId="9">[19]Input!$CW:$CW</definedName>
    <definedName name="M6_FO_LSD" localSheetId="7">#REF!</definedName>
    <definedName name="M6_FO_LSD">#REF!</definedName>
    <definedName name="M6_Forced_Outage" localSheetId="9">[19]Input!$CU:$CU</definedName>
    <definedName name="M6_Forced_Outage" localSheetId="7">#REF!</definedName>
    <definedName name="M6_Forced_Outage">#REF!</definedName>
    <definedName name="M6_Gen" localSheetId="9">[19]Input!$CS:$CS</definedName>
    <definedName name="M6_Gen" localSheetId="7">#REF!</definedName>
    <definedName name="M6_Gen">#REF!</definedName>
    <definedName name="M6_Planned_Outage" localSheetId="9">[19]Input!$CT:$CT</definedName>
    <definedName name="M6_Planned_Outage" localSheetId="7">#REF!</definedName>
    <definedName name="M6_Planned_Outage">#REF!</definedName>
    <definedName name="M6_SG" localSheetId="9">[19]Input!$LX:$LX</definedName>
    <definedName name="M6_SG" localSheetId="7">#REF!</definedName>
    <definedName name="M6_SG">#REF!</definedName>
    <definedName name="M7_APC" localSheetId="9">[19]Input!$HH:$HH</definedName>
    <definedName name="M7_APC" localSheetId="7">#REF!</definedName>
    <definedName name="M7_APC">#REF!</definedName>
    <definedName name="M7_DC" localSheetId="9">[19]Input!$MA:$MA</definedName>
    <definedName name="M7_DC" localSheetId="7">#REF!</definedName>
    <definedName name="M7_DC">#REF!</definedName>
    <definedName name="M7_FO_BTL" localSheetId="9">[19]Input!$DE:$DE</definedName>
    <definedName name="M7_FO_BTL" localSheetId="7">#REF!</definedName>
    <definedName name="M7_FO_BTL">#REF!</definedName>
    <definedName name="M7_FO_Coal_Sh" localSheetId="9">[19]Input!$DC:$DC</definedName>
    <definedName name="M7_FO_Coal_Sh" localSheetId="7">#REF!</definedName>
    <definedName name="M7_FO_Coal_Sh">#REF!</definedName>
    <definedName name="M7_FO_LSD" localSheetId="9">[19]Input!$DD:$DD</definedName>
    <definedName name="M7_FO_LSD" localSheetId="7">#REF!</definedName>
    <definedName name="M7_FO_LSD">#REF!</definedName>
    <definedName name="M7_Forced_Outage" localSheetId="9">[19]Input!$DB:$DB</definedName>
    <definedName name="M7_Forced_Outage" localSheetId="7">#REF!</definedName>
    <definedName name="M7_Forced_Outage">#REF!</definedName>
    <definedName name="M7_Gen" localSheetId="9">[19]Input!$CZ:$CZ</definedName>
    <definedName name="M7_Gen" localSheetId="7">#REF!</definedName>
    <definedName name="M7_Gen">#REF!</definedName>
    <definedName name="M7_Planned_Outage" localSheetId="9">[19]Input!$DA:$DA</definedName>
    <definedName name="M7_Planned_Outage" localSheetId="7">#REF!</definedName>
    <definedName name="M7_Planned_Outage">#REF!</definedName>
    <definedName name="M7_SG" localSheetId="9">[19]Input!$MB:$MB</definedName>
    <definedName name="M7_SG" localSheetId="7">#REF!</definedName>
    <definedName name="M7_SG">#REF!</definedName>
    <definedName name="M7_SOC" localSheetId="9">[19]Input!$GZ:$GZ</definedName>
    <definedName name="M7_SOC" localSheetId="7">#REF!</definedName>
    <definedName name="M7_SOC">#REF!</definedName>
    <definedName name="M8_APC" localSheetId="9">[19]Input!$HI:$HI</definedName>
    <definedName name="M8_APC" localSheetId="7">#REF!</definedName>
    <definedName name="M8_APC">#REF!</definedName>
    <definedName name="M8_DC" localSheetId="9">[19]Input!$MC:$MC</definedName>
    <definedName name="M8_DC" localSheetId="7">#REF!</definedName>
    <definedName name="M8_DC">#REF!</definedName>
    <definedName name="M8_FO_BTL" localSheetId="9">[19]Input!$DK:$DK</definedName>
    <definedName name="M8_FO_BTL" localSheetId="7">#REF!</definedName>
    <definedName name="M8_FO_BTL">#REF!</definedName>
    <definedName name="M8_FO_Coal_Sh" localSheetId="9">[19]Input!$DI:$DI</definedName>
    <definedName name="M8_FO_Coal_Sh" localSheetId="7">#REF!</definedName>
    <definedName name="M8_FO_Coal_Sh">#REF!</definedName>
    <definedName name="M8_FO_LSD" localSheetId="9">[19]Input!$DJ:$DJ</definedName>
    <definedName name="M8_FO_LSD" localSheetId="7">#REF!</definedName>
    <definedName name="M8_FO_LSD">#REF!</definedName>
    <definedName name="M8_Forced_Outage" localSheetId="9">[19]Input!$DH:$DH</definedName>
    <definedName name="M8_Forced_Outage" localSheetId="7">#REF!</definedName>
    <definedName name="M8_Forced_Outage">#REF!</definedName>
    <definedName name="M8_Gen" localSheetId="9">[19]Input!$DF:$DF</definedName>
    <definedName name="M8_Gen" localSheetId="7">#REF!</definedName>
    <definedName name="M8_Gen">#REF!</definedName>
    <definedName name="M8_Planned_Outage" localSheetId="9">[19]Input!$DG:$DG</definedName>
    <definedName name="M8_Planned_Outage" localSheetId="7">#REF!</definedName>
    <definedName name="M8_Planned_Outage">#REF!</definedName>
    <definedName name="M8_SG" localSheetId="9">[19]Input!$MD:$MD</definedName>
    <definedName name="M8_SG" localSheetId="7">#REF!</definedName>
    <definedName name="M8_SG">#REF!</definedName>
    <definedName name="M8_SOC" localSheetId="9">[19]Input!$HA:$HA</definedName>
    <definedName name="M8_SOC" localSheetId="7">#REF!</definedName>
    <definedName name="M8_SOC">#REF!</definedName>
    <definedName name="main_heads" localSheetId="9">'[31]TRIL MAIN'!$A$4:$B$693</definedName>
    <definedName name="main_heads">#REF!</definedName>
    <definedName name="MENU">#N/A</definedName>
    <definedName name="MEPE" localSheetId="9">'[8]Executive Summary -Thermal'!$I$4:$EG$36</definedName>
    <definedName name="MEPE" localSheetId="7">#REF!</definedName>
    <definedName name="MEPE">#REF!</definedName>
    <definedName name="MH_Total" localSheetId="9">[19]Input!$FK:$FK</definedName>
    <definedName name="MH_Total" localSheetId="7">#REF!</definedName>
    <definedName name="MH_Total">#REF!</definedName>
    <definedName name="mill" localSheetId="6">#REF!</definedName>
    <definedName name="mill" localSheetId="9">'RPO 24-25'!#REF!</definedName>
    <definedName name="mill" localSheetId="7">#REF!</definedName>
    <definedName name="mill">#REF!</definedName>
    <definedName name="MOD" localSheetId="9">'[8]Executive Summary -Thermal'!$A$162:$H$257</definedName>
    <definedName name="MOD" localSheetId="7">#REF!</definedName>
    <definedName name="MOD">#REF!</definedName>
    <definedName name="mono" localSheetId="9">[32]Mono!#REF!</definedName>
    <definedName name="mono">#REF!</definedName>
    <definedName name="Month" localSheetId="9">[21]RevenueInput!$C$2</definedName>
    <definedName name="Month">#REF!</definedName>
    <definedName name="MT_Coal" localSheetId="9">[19]Coal!$E:$E</definedName>
    <definedName name="MT_Coal" localSheetId="7">#REF!</definedName>
    <definedName name="MT_Coal">#REF!</definedName>
    <definedName name="MT_HR" localSheetId="9">[19]Input!$HJ:$HJ</definedName>
    <definedName name="MT_HR" localSheetId="7">#REF!</definedName>
    <definedName name="MT_HR">#REF!</definedName>
    <definedName name="MT1_APC" localSheetId="9">[19]Input!$HB:$HB</definedName>
    <definedName name="MT1_APC" localSheetId="7">#REF!</definedName>
    <definedName name="MT1_APC">#REF!</definedName>
    <definedName name="MT1_PL_Coal" localSheetId="9">[19]Input!$IY:$IY</definedName>
    <definedName name="MT1_PL_Coal" localSheetId="7">#REF!</definedName>
    <definedName name="MT1_PL_Coal">#REF!</definedName>
    <definedName name="MT1_PL_LSD" localSheetId="9">[19]Input!$JG:$JG</definedName>
    <definedName name="MT1_PL_LSD" localSheetId="7">#REF!</definedName>
    <definedName name="MT1_PL_LSD">#REF!</definedName>
    <definedName name="MT1_SOC" localSheetId="9">[19]Input!$GT:$GT</definedName>
    <definedName name="MT1_SOC" localSheetId="7">#REF!</definedName>
    <definedName name="MT1_SOC">#REF!</definedName>
    <definedName name="MT2_APC" localSheetId="9">[19]Input!$HC:$HC</definedName>
    <definedName name="MT2_APC" localSheetId="7">#REF!</definedName>
    <definedName name="MT2_APC">#REF!</definedName>
    <definedName name="MT2_PL_Coal" localSheetId="9">[19]Input!$IZ:$IZ</definedName>
    <definedName name="MT2_PL_Coal" localSheetId="7">#REF!</definedName>
    <definedName name="MT2_PL_Coal">#REF!</definedName>
    <definedName name="MT2_PL_LSD" localSheetId="9">[19]Input!$JH:$JH</definedName>
    <definedName name="MT2_PL_LSD" localSheetId="7">#REF!</definedName>
    <definedName name="MT2_PL_LSD">#REF!</definedName>
    <definedName name="MT2_SOC" localSheetId="9">[19]Input!$GU:$GU</definedName>
    <definedName name="MT2_SOC" localSheetId="7">#REF!</definedName>
    <definedName name="MT2_SOC">#REF!</definedName>
    <definedName name="MT3_APC" localSheetId="9">[19]Input!$HD:$HD</definedName>
    <definedName name="MT3_APC" localSheetId="7">#REF!</definedName>
    <definedName name="MT3_APC">#REF!</definedName>
    <definedName name="MT3_PL_Coal" localSheetId="9">[19]Input!$JA:$JA</definedName>
    <definedName name="MT3_PL_Coal" localSheetId="7">#REF!</definedName>
    <definedName name="MT3_PL_Coal">#REF!</definedName>
    <definedName name="MT3_PL_LSD" localSheetId="9">[19]Input!$JI:$JI</definedName>
    <definedName name="MT3_PL_LSD" localSheetId="7">#REF!</definedName>
    <definedName name="MT3_PL_LSD">#REF!</definedName>
    <definedName name="MT3_SOC" localSheetId="9">[19]Input!$GV:$GV</definedName>
    <definedName name="MT3_SOC" localSheetId="7">#REF!</definedName>
    <definedName name="MT3_SOC">#REF!</definedName>
    <definedName name="MT4_APC" localSheetId="9">[19]Input!$HE:$HE</definedName>
    <definedName name="MT4_APC" localSheetId="7">#REF!</definedName>
    <definedName name="MT4_APC">#REF!</definedName>
    <definedName name="MT4_PL_Coal" localSheetId="9">[19]Input!$JB:$JB</definedName>
    <definedName name="MT4_PL_Coal" localSheetId="7">#REF!</definedName>
    <definedName name="MT4_PL_Coal">#REF!</definedName>
    <definedName name="MT4_PL_LSD" localSheetId="9">[19]Input!$JJ:$JJ</definedName>
    <definedName name="MT4_PL_LSD" localSheetId="7">#REF!</definedName>
    <definedName name="MT4_PL_LSD">#REF!</definedName>
    <definedName name="MT4_SOC" localSheetId="9">[19]Input!$GW:$GW</definedName>
    <definedName name="MT4_SOC" localSheetId="7">#REF!</definedName>
    <definedName name="MT4_SOC">#REF!</definedName>
    <definedName name="MT5_APC" localSheetId="9">[19]Input!$HF:$HF</definedName>
    <definedName name="MT5_APC" localSheetId="7">#REF!</definedName>
    <definedName name="MT5_APC">#REF!</definedName>
    <definedName name="MT5_PL_Coal" localSheetId="9">[19]Input!$JC:$JC</definedName>
    <definedName name="MT5_PL_Coal" localSheetId="7">#REF!</definedName>
    <definedName name="MT5_PL_Coal">#REF!</definedName>
    <definedName name="MT5_PL_LSD" localSheetId="9">[19]Input!$JK:$JK</definedName>
    <definedName name="MT5_PL_LSD" localSheetId="7">#REF!</definedName>
    <definedName name="MT5_PL_LSD">#REF!</definedName>
    <definedName name="MT5_SOC" localSheetId="9">[19]Input!$GX:$GX</definedName>
    <definedName name="MT5_SOC" localSheetId="7">#REF!</definedName>
    <definedName name="MT5_SOC">#REF!</definedName>
    <definedName name="MT6_APC" localSheetId="9">[19]Input!$HG:$HG</definedName>
    <definedName name="MT6_APC" localSheetId="7">#REF!</definedName>
    <definedName name="MT6_APC">#REF!</definedName>
    <definedName name="MT6_PL_Coal" localSheetId="9">[19]Input!$JD:$JD</definedName>
    <definedName name="MT6_PL_Coal" localSheetId="7">#REF!</definedName>
    <definedName name="MT6_PL_Coal">#REF!</definedName>
    <definedName name="MT6_PL_LSD" localSheetId="9">[19]Input!$JL:$JL</definedName>
    <definedName name="MT6_PL_LSD" localSheetId="7">#REF!</definedName>
    <definedName name="MT6_PL_LSD">#REF!</definedName>
    <definedName name="MT6_SOC" localSheetId="9">[19]Input!$GY:$GY</definedName>
    <definedName name="MT6_SOC" localSheetId="7">#REF!</definedName>
    <definedName name="MT6_SOC">#REF!</definedName>
    <definedName name="MT7_PL_Coal" localSheetId="9">[19]Input!$JE:$JE</definedName>
    <definedName name="MT7_PL_Coal" localSheetId="7">#REF!</definedName>
    <definedName name="MT7_PL_Coal">#REF!</definedName>
    <definedName name="MT7_PL_LSD" localSheetId="9">[19]Input!$JM:$JM</definedName>
    <definedName name="MT7_PL_LSD" localSheetId="7">#REF!</definedName>
    <definedName name="MT7_PL_LSD">#REF!</definedName>
    <definedName name="MT8_PL_Coal" localSheetId="9">[19]Input!$JF:$JF</definedName>
    <definedName name="MT8_PL_Coal" localSheetId="7">#REF!</definedName>
    <definedName name="MT8_PL_Coal">#REF!</definedName>
    <definedName name="MT8_PL_LSD" localSheetId="9">[19]Input!$JN:$JN</definedName>
    <definedName name="MT8_PL_LSD" localSheetId="7">#REF!</definedName>
    <definedName name="MT8_PL_LSD">#REF!</definedName>
    <definedName name="MTPI" localSheetId="6">#REF!</definedName>
    <definedName name="MTPI" localSheetId="9">'RPO 24-25'!#REF!</definedName>
    <definedName name="MTPI" localSheetId="7">#REF!</definedName>
    <definedName name="MTPI">#REF!</definedName>
    <definedName name="MTPS_II_HR" localSheetId="9">[19]Input!$HK:$HK</definedName>
    <definedName name="MTPS_II_HR" localSheetId="7">#REF!</definedName>
    <definedName name="MTPS_II_HR">#REF!</definedName>
    <definedName name="n" localSheetId="9">[30]ST1!$IV$8171</definedName>
    <definedName name="n">#REF!</definedName>
    <definedName name="NATIONAL_HYDROELECTRIC_POWER_CORPORATION_LIMITED">"F&amp;A"</definedName>
    <definedName name="new">#REF!</definedName>
    <definedName name="NGT">#REF!</definedName>
    <definedName name="NHPC" localSheetId="9">[15]BS_Adj!#REF!</definedName>
    <definedName name="NHPC">#REF!</definedName>
    <definedName name="NonDom" localSheetId="6">#REF!</definedName>
    <definedName name="NonDom" localSheetId="9">'RPO 24-25'!#REF!</definedName>
    <definedName name="NonDom" localSheetId="7">#REF!</definedName>
    <definedName name="NonDom">#REF!</definedName>
    <definedName name="Note_A">#REF!</definedName>
    <definedName name="o" localSheetId="9">[27]HQ00!$A$1:$Q$60</definedName>
    <definedName name="o">#REF!</definedName>
    <definedName name="OLDBE" localSheetId="9">'[33]RE-07-08'!$AG$7:$AJ$261</definedName>
    <definedName name="OLDBE">#REF!</definedName>
    <definedName name="opi">#REF!</definedName>
    <definedName name="or_cl_cr">#REF!</definedName>
    <definedName name="or_cl_db">#REF!</definedName>
    <definedName name="or_dr_cr">#REF!</definedName>
    <definedName name="or_dr_db">#REF!</definedName>
    <definedName name="or_gl">#REF!</definedName>
    <definedName name="or_op_cr">#REF!</definedName>
    <definedName name="or_op_db">#REF!</definedName>
    <definedName name="orop">#REF!</definedName>
    <definedName name="Others">#REF!</definedName>
    <definedName name="p"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GE1">#REF!</definedName>
    <definedName name="PDC">#REF!</definedName>
    <definedName name="PDO" localSheetId="9">[28]SCH5!$I$42</definedName>
    <definedName name="PDO">#REF!</definedName>
    <definedName name="PH_Total" localSheetId="9">[19]Input!$FN:$FN</definedName>
    <definedName name="PH_Total" localSheetId="7">#REF!</definedName>
    <definedName name="PH_Total">#REF!</definedName>
    <definedName name="pi" localSheetId="6">#REF!</definedName>
    <definedName name="pi" localSheetId="9">'RPO 24-25'!#REF!</definedName>
    <definedName name="pi" localSheetId="7">#REF!</definedName>
    <definedName name="pi">#REF!</definedName>
    <definedName name="Pop_Ratio" localSheetId="6">#REF!</definedName>
    <definedName name="Pop_Ratio" localSheetId="9">'RPO 24-25'!#REF!</definedName>
    <definedName name="Pop_Ratio" localSheetId="7">#REF!</definedName>
    <definedName name="Pop_Ratio">#REF!</definedName>
    <definedName name="PreparedBy" localSheetId="9">[21]cover1!$A$30</definedName>
    <definedName name="PreparedBy">#REF!</definedName>
    <definedName name="preparedbyTransformer" localSheetId="9">[21]cover1!$A$31</definedName>
    <definedName name="preparedbyTransformer">#REF!</definedName>
    <definedName name="price">#REF!</definedName>
    <definedName name="print">#REF!</definedName>
    <definedName name="_xlnm.Print_Area" localSheetId="2">'FORM - F4'!$B$2:$F$61</definedName>
    <definedName name="_xlnm.Print_Area" localSheetId="4">'FORM - S7'!$B$2:$E$32</definedName>
    <definedName name="_xlnm.Print_Area" localSheetId="5">'FORM - T1'!$B$2:$G$29</definedName>
    <definedName name="_xlnm.Print_Area" localSheetId="3">'FORM F18'!$B$2:$E$22</definedName>
    <definedName name="_xlnm.Print_Area" localSheetId="8">'Format_JSERC Directives_24-25'!$A$2:$P$291</definedName>
    <definedName name="_xlnm.Print_Area" localSheetId="1">'FORM-F1a'!$A$3:$F$23</definedName>
    <definedName name="_xlnm.Print_Area" localSheetId="6">'FORM-T2'!$B$1:$Q$46</definedName>
    <definedName name="_xlnm.Print_Area" localSheetId="9">'RPO 24-25'!$A$1:$I$50</definedName>
    <definedName name="_xlnm.Print_Area">#REF!</definedName>
    <definedName name="Print_Area_MI" localSheetId="6">#REF!</definedName>
    <definedName name="Print_Area_MI" localSheetId="9">'RPO 24-25'!#REF!</definedName>
    <definedName name="Print_Area_MI" localSheetId="7">#REF!</definedName>
    <definedName name="Print_Area_MI">#REF!</definedName>
    <definedName name="_xlnm.Print_Titles">#N/A</definedName>
    <definedName name="Print_Titles_MI" localSheetId="6">#REF!,#REF!</definedName>
    <definedName name="Print_Titles_MI" localSheetId="9">'RPO 24-25'!#REF!,'RPO 24-25'!#REF!</definedName>
    <definedName name="Print_Titles_MI" localSheetId="7">#REF!,#REF!</definedName>
    <definedName name="Print_Titles_MI">#REF!,#REF!</definedName>
    <definedName name="PROJECT" localSheetId="9">[34]Summary!$A$2</definedName>
    <definedName name="PROJECT">#REF!</definedName>
    <definedName name="PTPI" localSheetId="6">#REF!</definedName>
    <definedName name="PTPI" localSheetId="9">'RPO 24-25'!#REF!</definedName>
    <definedName name="PTPI" localSheetId="7">#REF!</definedName>
    <definedName name="PTPI">#REF!</definedName>
    <definedName name="pw" localSheetId="6">#REF!</definedName>
    <definedName name="pw" localSheetId="9">'[18]N P C'!#REF!</definedName>
    <definedName name="pw" localSheetId="7">#REF!</definedName>
    <definedName name="pw">#REF!</definedName>
    <definedName name="q" localSheetId="9">'[35]A 3.7'!$I$35,'[35]A 3.7'!$I$44</definedName>
    <definedName name="q" localSheetId="7">#REF!,#REF!</definedName>
    <definedName name="q">#REF!,#REF!</definedName>
    <definedName name="R_">#N/A</definedName>
    <definedName name="RA">#REF!</definedName>
    <definedName name="rate">#REF!</definedName>
    <definedName name="RBE">#REF!</definedName>
    <definedName name="RE">#REF!</definedName>
    <definedName name="revised">#REF!</definedName>
    <definedName name="RGG">#REF!</definedName>
    <definedName name="RGR">#REF!</definedName>
    <definedName name="RR" localSheetId="9">[15]BS_Adj!#REF!</definedName>
    <definedName name="RR">#REF!</definedName>
    <definedName name="RT1_APC" localSheetId="9">[19]Input!$HY:$HY</definedName>
    <definedName name="RT1_APC" localSheetId="7">#REF!</definedName>
    <definedName name="RT1_APC">#REF!</definedName>
    <definedName name="RT1_DC" localSheetId="9">[19]Input!$MU:$MU</definedName>
    <definedName name="RT1_DC" localSheetId="7">#REF!</definedName>
    <definedName name="RT1_DC">#REF!</definedName>
    <definedName name="RT1_FO_BTL" localSheetId="9">[19]Input!$ES:$ES</definedName>
    <definedName name="RT1_FO_BTL" localSheetId="7">#REF!</definedName>
    <definedName name="RT1_FO_BTL">#REF!</definedName>
    <definedName name="RT1_FO_Coal_Sh" localSheetId="9">[19]Input!$EQ:$EQ</definedName>
    <definedName name="RT1_FO_Coal_Sh" localSheetId="7">#REF!</definedName>
    <definedName name="RT1_FO_Coal_Sh">#REF!</definedName>
    <definedName name="RT1_FO_LSD" localSheetId="9">[19]Input!$ER:$ER</definedName>
    <definedName name="RT1_FO_LSD" localSheetId="7">#REF!</definedName>
    <definedName name="RT1_FO_LSD">#REF!</definedName>
    <definedName name="RT1_Forced_Outage" localSheetId="9">[19]Input!$EP:$EP</definedName>
    <definedName name="RT1_Forced_Outage" localSheetId="7">#REF!</definedName>
    <definedName name="RT1_Forced_Outage">#REF!</definedName>
    <definedName name="RT1_Gen" localSheetId="9">[19]Input!$EN:$EN</definedName>
    <definedName name="RT1_Gen" localSheetId="7">#REF!</definedName>
    <definedName name="RT1_Gen">#REF!</definedName>
    <definedName name="RT1_PL_Coal" localSheetId="9">[19]Input!$JW:$JW</definedName>
    <definedName name="RT1_PL_Coal" localSheetId="7">#REF!</definedName>
    <definedName name="RT1_PL_Coal">#REF!</definedName>
    <definedName name="RT1_PL_LSD" localSheetId="9">[19]Input!$JY:$JY</definedName>
    <definedName name="RT1_PL_LSD" localSheetId="7">#REF!</definedName>
    <definedName name="RT1_PL_LSD">#REF!</definedName>
    <definedName name="RT1_Planned_Outage" localSheetId="9">[19]Input!$EO:$EO</definedName>
    <definedName name="RT1_Planned_Outage" localSheetId="7">#REF!</definedName>
    <definedName name="RT1_Planned_Outage">#REF!</definedName>
    <definedName name="RT1_SG" localSheetId="9">[19]Input!$MV:$MV</definedName>
    <definedName name="RT1_SG" localSheetId="7">#REF!</definedName>
    <definedName name="RT1_SG">#REF!</definedName>
    <definedName name="RT1_SOC" localSheetId="9">[19]Input!$HW:$HW</definedName>
    <definedName name="RT1_SOC" localSheetId="7">#REF!</definedName>
    <definedName name="RT1_SOC">#REF!</definedName>
    <definedName name="RT2_APC" localSheetId="9">[19]Input!$HZ:$HZ</definedName>
    <definedName name="RT2_APC" localSheetId="7">#REF!</definedName>
    <definedName name="RT2_APC">#REF!</definedName>
    <definedName name="RT2_DC" localSheetId="9">[19]Input!$MW:$MW</definedName>
    <definedName name="RT2_DC" localSheetId="7">#REF!</definedName>
    <definedName name="RT2_DC">#REF!</definedName>
    <definedName name="RT2_FO_BTL" localSheetId="9">[19]Input!$EY:$EY</definedName>
    <definedName name="RT2_FO_BTL" localSheetId="7">#REF!</definedName>
    <definedName name="RT2_FO_BTL">#REF!</definedName>
    <definedName name="RT2_FO_Coal_Sh" localSheetId="9">[19]Input!$EW:$EW</definedName>
    <definedName name="RT2_FO_Coal_Sh" localSheetId="7">#REF!</definedName>
    <definedName name="RT2_FO_Coal_Sh">#REF!</definedName>
    <definedName name="RT2_FO_LSD" localSheetId="9">[19]Input!$EX:$EX</definedName>
    <definedName name="RT2_FO_LSD" localSheetId="7">#REF!</definedName>
    <definedName name="RT2_FO_LSD">#REF!</definedName>
    <definedName name="RT2_Forced_Outage" localSheetId="9">[19]Input!$EV:$EV</definedName>
    <definedName name="RT2_Forced_Outage" localSheetId="7">#REF!</definedName>
    <definedName name="RT2_Forced_Outage">#REF!</definedName>
    <definedName name="RT2_Gen" localSheetId="9">[19]Input!$ET:$ET</definedName>
    <definedName name="RT2_Gen" localSheetId="7">#REF!</definedName>
    <definedName name="RT2_Gen">#REF!</definedName>
    <definedName name="RT2_PL_Coal" localSheetId="9">[19]Input!$JX:$JX</definedName>
    <definedName name="RT2_PL_Coal" localSheetId="7">#REF!</definedName>
    <definedName name="RT2_PL_Coal">#REF!</definedName>
    <definedName name="RT2_PL_LSD" localSheetId="9">[19]Input!$JZ:$JZ</definedName>
    <definedName name="RT2_PL_LSD" localSheetId="7">#REF!</definedName>
    <definedName name="RT2_PL_LSD">#REF!</definedName>
    <definedName name="RT2_Planned_Outage" localSheetId="9">[19]Input!$EU:$EU</definedName>
    <definedName name="RT2_Planned_Outage" localSheetId="7">#REF!</definedName>
    <definedName name="RT2_Planned_Outage">#REF!</definedName>
    <definedName name="RT2_SG" localSheetId="9">[19]Input!$MX:$MX</definedName>
    <definedName name="RT2_SG" localSheetId="7">#REF!</definedName>
    <definedName name="RT2_SG">#REF!</definedName>
    <definedName name="RT2_SOC" localSheetId="9">[19]Input!$HX:$HX</definedName>
    <definedName name="RT2_SOC" localSheetId="7">#REF!</definedName>
    <definedName name="RT2_SOC">#REF!</definedName>
    <definedName name="RTPS_HR" localSheetId="9">[19]Input!$IA:$IA</definedName>
    <definedName name="RTPS_HR" localSheetId="7">#REF!</definedName>
    <definedName name="RTPS_HR">#REF!</definedName>
    <definedName name="s" localSheetId="9">[26]ST1!$IV$8171</definedName>
    <definedName name="s">#REF!</definedName>
    <definedName name="savings" localSheetId="9">'[36]Intt.-saving'!#REF!</definedName>
    <definedName name="savings">#REF!</definedName>
    <definedName name="Schedule3">#REF!</definedName>
    <definedName name="SCHEDULES">#REF!</definedName>
    <definedName name="SEctionCode" localSheetId="9">[37]Challan!$IV$854:$IV$867</definedName>
    <definedName name="SEctionCode">#REF!</definedName>
    <definedName name="shft1" localSheetId="9">[25]SUMMERY!$P$1</definedName>
    <definedName name="shft1">#REF!</definedName>
    <definedName name="shftI" localSheetId="9">[38]SUMMERY!$P$1</definedName>
    <definedName name="shftI" localSheetId="7">#REF!</definedName>
    <definedName name="shftI">#REF!</definedName>
    <definedName name="sk">#REF!</definedName>
    <definedName name="SR">#REF!</definedName>
    <definedName name="ss" localSheetId="9">'[39]LDC LU'!#REF!</definedName>
    <definedName name="ss" localSheetId="7">#REF!</definedName>
    <definedName name="ss">#REF!</definedName>
    <definedName name="STPI" localSheetId="6">#REF!</definedName>
    <definedName name="STPI" localSheetId="9">'RPO 24-25'!#REF!</definedName>
    <definedName name="STPI" localSheetId="7">#REF!</definedName>
    <definedName name="STPI">#REF!</definedName>
    <definedName name="Sup" localSheetId="6">#REF!</definedName>
    <definedName name="Sup" localSheetId="9">'RPO 24-25'!#REF!</definedName>
    <definedName name="Sup" localSheetId="7">#REF!</definedName>
    <definedName name="Sup">#REF!</definedName>
    <definedName name="Supp" localSheetId="6">#REF!</definedName>
    <definedName name="Supp" localSheetId="9">'RPO 24-25'!#REF!</definedName>
    <definedName name="Supp" localSheetId="7">#REF!</definedName>
    <definedName name="Supp">#REF!</definedName>
    <definedName name="SUPP1" localSheetId="9">[14]PP!$W$6</definedName>
    <definedName name="SUPP1">#REF!</definedName>
    <definedName name="t"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_T" localSheetId="9">[23]data!$F$720</definedName>
    <definedName name="T_T" localSheetId="7">#REF!</definedName>
    <definedName name="T_T">#REF!</definedName>
    <definedName name="TH_Total" localSheetId="9">[19]Input!$FQ:$FQ</definedName>
    <definedName name="TH_Total" localSheetId="7">#REF!</definedName>
    <definedName name="TH_Total">#REF!</definedName>
    <definedName name="thou" localSheetId="6">#REF!</definedName>
    <definedName name="thou" localSheetId="9">'RPO 24-25'!#REF!</definedName>
    <definedName name="thou" localSheetId="7">#REF!</definedName>
    <definedName name="thou">#REF!</definedName>
    <definedName name="To_DATE" localSheetId="9">'[19]Weekly MIS'!$P$2</definedName>
    <definedName name="To_DATE" localSheetId="7">#REF!</definedName>
    <definedName name="To_DATE">#REF!</definedName>
    <definedName name="TR" localSheetId="9">[40]TRIAL!$A$4:$K$322</definedName>
    <definedName name="TR">#REF!</definedName>
    <definedName name="tra">#REF!</definedName>
    <definedName name="TRAIL">#REF!</definedName>
    <definedName name="TRIAL" localSheetId="9">[41]TBF03!$A$1:$D$416</definedName>
    <definedName name="TRIAL">#REF!</definedName>
    <definedName name="Trial1">#REF!</definedName>
    <definedName name="TVA" localSheetId="9">'[8]Executive Summary -Thermal'!$A$4:$H$126</definedName>
    <definedName name="TVA" localSheetId="7">#REF!</definedName>
    <definedName name="TVA">#REF!</definedName>
    <definedName name="u">#REF!</definedName>
    <definedName name="UG" localSheetId="6">#REF!</definedName>
    <definedName name="UG" localSheetId="9">'RPO 24-25'!#REF!</definedName>
    <definedName name="UG" localSheetId="7">#REF!</definedName>
    <definedName name="UG">#REF!</definedName>
    <definedName name="ush">#REF!</definedName>
    <definedName name="v" localSheetId="9">[30]ST1!$IV$8176</definedName>
    <definedName name="v">#REF!</definedName>
    <definedName name="VIII_PLAN">#REF!</definedName>
    <definedName name="vr">#REF!</definedName>
    <definedName name="WE">#REF!</definedName>
    <definedName name="WIP_944" localSheetId="6">#REF!</definedName>
    <definedName name="WIP_944" localSheetId="9">'RPO 24-25'!#REF!</definedName>
    <definedName name="WIP_944" localSheetId="7">#REF!</definedName>
    <definedName name="WIP_944">#REF!</definedName>
    <definedName name="wrn.cost." localSheetId="9" hidden="1">{#N/A,#N/A,FALSE,"abs";#N/A,#N/A,FALSE,"Annex-I";#N/A,#N/A,FALSE,"Annex-II";#N/A,#N/A,FALSE,"Annex-III";#N/A,#N/A,FALSE,"Annex-IV";#N/A,#N/A,FALSE,"Annex-V";#N/A,#N/A,FALSE,"Annex-VI"}</definedName>
    <definedName name="wrn.cost." hidden="1">{#N/A,#N/A,FALSE,"abs";#N/A,#N/A,FALSE,"Annex-I";#N/A,#N/A,FALSE,"Annex-II";#N/A,#N/A,FALSE,"Annex-III";#N/A,#N/A,FALSE,"Annex-IV";#N/A,#N/A,FALSE,"Annex-V";#N/A,#N/A,FALSE,"Annex-VI"}</definedName>
    <definedName name="wrn.Formats."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WW">#REF!</definedName>
    <definedName name="X">#N/A</definedName>
    <definedName name="X1_" localSheetId="6">#REF!</definedName>
    <definedName name="X1_" localSheetId="9">'RPO 24-25'!#REF!</definedName>
    <definedName name="X1_" localSheetId="7">#REF!</definedName>
    <definedName name="X1_">#REF!</definedName>
    <definedName name="xua">#REF!</definedName>
    <definedName name="y">#REF!</definedName>
    <definedName name="Y122_" localSheetId="9">[2]DLC!$HR$109</definedName>
    <definedName name="Y122_" localSheetId="7">#REF!</definedName>
    <definedName name="Y122_">#REF!</definedName>
    <definedName name="Year" localSheetId="9">[21]RevenueInput!$D$2</definedName>
    <definedName name="Year">#REF!</definedName>
    <definedName name="YEARLY" localSheetId="9">[8]TWELVE!$A$3:$Q$445</definedName>
    <definedName name="YEARLY" localSheetId="7">#REF!</definedName>
    <definedName name="YEARLY">#REF!</definedName>
    <definedName name="YTPI" localSheetId="6">#REF!</definedName>
    <definedName name="YTPI" localSheetId="9">'RPO 24-25'!#REF!</definedName>
    <definedName name="YTPI" localSheetId="7">#REF!</definedName>
    <definedName name="YTPI">#REF!</definedName>
    <definedName name="z" localSheetId="9">[30]ST1!$A$1:$R$51</definedName>
    <definedName name="z">#REF!</definedName>
  </definedNames>
  <calcPr calcId="191028" iterate="1"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1" i="9" l="1"/>
  <c r="H271" i="9"/>
  <c r="L269" i="9"/>
  <c r="K269" i="9"/>
  <c r="J269" i="9"/>
  <c r="L267" i="9"/>
  <c r="K267" i="9"/>
  <c r="J267" i="9"/>
  <c r="H267" i="9"/>
  <c r="K263" i="9"/>
  <c r="J263" i="9"/>
  <c r="I263" i="9"/>
  <c r="I261" i="9"/>
  <c r="H261" i="9"/>
  <c r="L259" i="9"/>
  <c r="L257" i="9"/>
  <c r="K257" i="9"/>
  <c r="J257" i="9"/>
  <c r="I257" i="9"/>
  <c r="H257" i="9"/>
  <c r="I246" i="9"/>
  <c r="I244" i="9"/>
  <c r="L240" i="9"/>
  <c r="L236" i="9"/>
  <c r="K236" i="9"/>
  <c r="L234" i="9"/>
  <c r="K234" i="9"/>
  <c r="H234" i="9"/>
  <c r="D228" i="9"/>
  <c r="C228" i="9"/>
  <c r="C204" i="9"/>
  <c r="F201" i="9"/>
  <c r="F200" i="9"/>
  <c r="C194" i="9"/>
  <c r="C203" i="9" s="1"/>
  <c r="D193" i="9"/>
  <c r="D194" i="9" s="1"/>
  <c r="D203" i="9" s="1"/>
  <c r="D192" i="9"/>
  <c r="C192" i="9"/>
  <c r="F189" i="9"/>
  <c r="D180" i="9"/>
  <c r="D171" i="9"/>
  <c r="D158" i="9"/>
  <c r="D157" i="9"/>
  <c r="B157" i="9"/>
  <c r="D156" i="9"/>
  <c r="B156" i="9"/>
  <c r="D155" i="9"/>
  <c r="D154" i="9"/>
  <c r="D153" i="9"/>
  <c r="D152" i="9"/>
  <c r="D141" i="9"/>
  <c r="H118" i="9"/>
  <c r="D118" i="9"/>
  <c r="D115" i="9"/>
  <c r="B112" i="9"/>
  <c r="D111" i="9"/>
  <c r="F110" i="9"/>
  <c r="C110" i="9"/>
  <c r="D110" i="9" s="1"/>
  <c r="D109" i="9"/>
  <c r="F108" i="9"/>
  <c r="D105" i="9"/>
  <c r="D104" i="9"/>
  <c r="B103" i="9"/>
  <c r="F102" i="9"/>
  <c r="D102" i="9"/>
  <c r="D101" i="9"/>
  <c r="D100" i="9"/>
  <c r="D98" i="9"/>
  <c r="D97" i="9"/>
  <c r="H96" i="9"/>
  <c r="H95" i="9"/>
  <c r="H94" i="9"/>
  <c r="H91" i="9"/>
  <c r="F91" i="9"/>
  <c r="D90" i="9"/>
  <c r="C78" i="9"/>
  <c r="C81" i="9" s="1"/>
  <c r="D74" i="9"/>
  <c r="D73" i="9"/>
  <c r="D72" i="9"/>
  <c r="C69" i="9"/>
  <c r="D64" i="9"/>
  <c r="F100" i="9" s="1"/>
  <c r="D59" i="9"/>
  <c r="C51" i="9"/>
  <c r="D45" i="9"/>
  <c r="C43" i="9"/>
  <c r="C52" i="9" s="1"/>
  <c r="D42" i="9"/>
  <c r="D41" i="9"/>
  <c r="D40" i="9"/>
  <c r="D39" i="9"/>
  <c r="E17" i="9"/>
  <c r="C17" i="9"/>
  <c r="H13" i="9"/>
  <c r="G13" i="9"/>
  <c r="G11" i="9"/>
  <c r="F11" i="9"/>
  <c r="H10" i="9"/>
  <c r="G10" i="9"/>
  <c r="F10" i="9"/>
  <c r="L1635" i="8"/>
  <c r="L1634" i="8"/>
  <c r="E590" i="8"/>
  <c r="E589" i="8"/>
  <c r="E196" i="9"/>
  <c r="E579" i="8"/>
  <c r="C549" i="8"/>
  <c r="C548" i="8"/>
  <c r="C547" i="8"/>
  <c r="C546" i="8"/>
  <c r="D542" i="8"/>
  <c r="D543" i="8" s="1"/>
  <c r="D549" i="8" s="1"/>
  <c r="D541" i="8"/>
  <c r="D540" i="8"/>
  <c r="D525" i="8"/>
  <c r="D518" i="8"/>
  <c r="D519" i="8" s="1"/>
  <c r="D514" i="8"/>
  <c r="D513" i="8"/>
  <c r="D505" i="8"/>
  <c r="E588" i="8" s="1"/>
  <c r="I494" i="8"/>
  <c r="E585" i="8"/>
  <c r="H483" i="8"/>
  <c r="I483" i="8" s="1"/>
  <c r="J483" i="8" s="1"/>
  <c r="I491" i="8" s="1"/>
  <c r="D14" i="4" s="1"/>
  <c r="E587" i="8"/>
  <c r="D467" i="8"/>
  <c r="D460" i="8"/>
  <c r="E576" i="8" s="1"/>
  <c r="I445" i="8"/>
  <c r="D43" i="3" s="1"/>
  <c r="F42" i="1"/>
  <c r="H42" i="1" s="1"/>
  <c r="E445" i="8"/>
  <c r="I443" i="8"/>
  <c r="D443" i="8"/>
  <c r="I441" i="8"/>
  <c r="E441" i="8"/>
  <c r="I437" i="8"/>
  <c r="D37" i="3" s="1"/>
  <c r="E437" i="8"/>
  <c r="C37" i="3" s="1"/>
  <c r="I435" i="8"/>
  <c r="H98" i="9" s="1"/>
  <c r="I433" i="8"/>
  <c r="I430" i="8"/>
  <c r="H103" i="9" s="1"/>
  <c r="I429" i="8"/>
  <c r="I428" i="8"/>
  <c r="D26" i="3" s="1"/>
  <c r="E428" i="8"/>
  <c r="D428" i="8"/>
  <c r="D65" i="9" s="1"/>
  <c r="H431" i="8"/>
  <c r="I427" i="8"/>
  <c r="E427" i="8"/>
  <c r="I424" i="8"/>
  <c r="H112" i="9" s="1"/>
  <c r="D423" i="8"/>
  <c r="F111" i="9" s="1"/>
  <c r="H425" i="8"/>
  <c r="G420" i="8"/>
  <c r="F420" i="8"/>
  <c r="I419" i="8"/>
  <c r="D19" i="3" s="1"/>
  <c r="I418" i="8"/>
  <c r="I417" i="8"/>
  <c r="D17" i="3" s="1"/>
  <c r="I416" i="8"/>
  <c r="H93" i="9" s="1"/>
  <c r="H420" i="8"/>
  <c r="I415" i="8"/>
  <c r="E415" i="8"/>
  <c r="E420" i="8" s="1"/>
  <c r="D415" i="8"/>
  <c r="I412" i="8"/>
  <c r="D412" i="8"/>
  <c r="H413" i="8"/>
  <c r="D403" i="8"/>
  <c r="D394" i="8"/>
  <c r="D165" i="9" s="1"/>
  <c r="D393" i="8"/>
  <c r="D164" i="9" s="1"/>
  <c r="D392" i="8"/>
  <c r="D391" i="8"/>
  <c r="D162" i="9" s="1"/>
  <c r="D386" i="8"/>
  <c r="F384" i="8"/>
  <c r="E384" i="8"/>
  <c r="E383" i="8"/>
  <c r="F383" i="8" s="1"/>
  <c r="D390" i="8"/>
  <c r="D161" i="9" s="1"/>
  <c r="D389" i="8"/>
  <c r="D388" i="8"/>
  <c r="D382" i="8"/>
  <c r="D381" i="8"/>
  <c r="E7" i="1" s="1"/>
  <c r="E356" i="8"/>
  <c r="E355" i="8"/>
  <c r="E354" i="8"/>
  <c r="E353" i="8"/>
  <c r="E352" i="8"/>
  <c r="E351" i="8"/>
  <c r="E350" i="8"/>
  <c r="E349" i="8"/>
  <c r="E348" i="8"/>
  <c r="E341" i="8"/>
  <c r="E333" i="8"/>
  <c r="E325" i="8"/>
  <c r="F324" i="8"/>
  <c r="F332" i="8" s="1"/>
  <c r="F333" i="8" s="1"/>
  <c r="E324" i="8"/>
  <c r="E332" i="8" s="1"/>
  <c r="F317" i="8"/>
  <c r="E317" i="8"/>
  <c r="K304" i="8"/>
  <c r="I303" i="8"/>
  <c r="G303" i="8"/>
  <c r="E303" i="8"/>
  <c r="K302" i="8"/>
  <c r="I302" i="8"/>
  <c r="L302" i="8" s="1"/>
  <c r="E302" i="8"/>
  <c r="K301" i="8"/>
  <c r="I301" i="8"/>
  <c r="K300" i="8"/>
  <c r="J300" i="8"/>
  <c r="I300" i="8"/>
  <c r="L300" i="8" s="1"/>
  <c r="M300" i="8" s="1"/>
  <c r="G300" i="8"/>
  <c r="E300" i="8"/>
  <c r="K299" i="8"/>
  <c r="I299" i="8"/>
  <c r="I304" i="8" s="1"/>
  <c r="N298" i="8"/>
  <c r="P298" i="8" s="1"/>
  <c r="K298" i="8"/>
  <c r="J298" i="8"/>
  <c r="L298" i="8" s="1"/>
  <c r="I298" i="8"/>
  <c r="G298" i="8"/>
  <c r="E298" i="8"/>
  <c r="L297" i="8"/>
  <c r="K297" i="8"/>
  <c r="I297" i="8"/>
  <c r="J296" i="8"/>
  <c r="P295" i="8"/>
  <c r="E295" i="8"/>
  <c r="I294" i="8"/>
  <c r="L294" i="8" s="1"/>
  <c r="M294" i="8" s="1"/>
  <c r="E294" i="8"/>
  <c r="L293" i="8"/>
  <c r="M293" i="8" s="1"/>
  <c r="I293" i="8"/>
  <c r="E293" i="8"/>
  <c r="I292" i="8"/>
  <c r="L292" i="8" s="1"/>
  <c r="E292" i="8"/>
  <c r="K291" i="8"/>
  <c r="I291" i="8"/>
  <c r="G291" i="8"/>
  <c r="E291" i="8"/>
  <c r="K290" i="8"/>
  <c r="I290" i="8"/>
  <c r="L290" i="8" s="1"/>
  <c r="D278" i="8"/>
  <c r="E277" i="8"/>
  <c r="D277" i="8"/>
  <c r="F276" i="8"/>
  <c r="D273" i="8"/>
  <c r="E273" i="8" s="1"/>
  <c r="F273" i="8" s="1"/>
  <c r="E269" i="8"/>
  <c r="F269" i="8" s="1"/>
  <c r="D269" i="8"/>
  <c r="G302" i="8"/>
  <c r="G301" i="8"/>
  <c r="E301" i="8"/>
  <c r="G299" i="8"/>
  <c r="E299" i="8"/>
  <c r="G297" i="8"/>
  <c r="E297" i="8"/>
  <c r="G290" i="8"/>
  <c r="E290" i="8"/>
  <c r="E240" i="8"/>
  <c r="J303" i="8" s="1"/>
  <c r="J304" i="8" s="1"/>
  <c r="J305" i="8" s="1"/>
  <c r="E239" i="8"/>
  <c r="J302" i="8" s="1"/>
  <c r="E238" i="8"/>
  <c r="J301" i="8" s="1"/>
  <c r="L301" i="8" s="1"/>
  <c r="M301" i="8" s="1"/>
  <c r="I295" i="8"/>
  <c r="L295" i="8" s="1"/>
  <c r="M295" i="8" s="1"/>
  <c r="O295" i="8" s="1"/>
  <c r="Q295" i="8" s="1"/>
  <c r="E562" i="8" s="1"/>
  <c r="G11" i="1" s="1"/>
  <c r="H11" i="1" s="1"/>
  <c r="D201" i="8"/>
  <c r="D24" i="5" s="1"/>
  <c r="D190" i="8"/>
  <c r="D13" i="5" s="1"/>
  <c r="D205" i="8"/>
  <c r="D145" i="9" s="1"/>
  <c r="D171" i="8"/>
  <c r="F170" i="8"/>
  <c r="E170" i="8"/>
  <c r="G15" i="9" s="1"/>
  <c r="F168" i="8"/>
  <c r="E168" i="8"/>
  <c r="D16" i="2" s="1"/>
  <c r="D263" i="9" s="1"/>
  <c r="D240" i="9" s="1"/>
  <c r="F167" i="8"/>
  <c r="E167" i="8"/>
  <c r="G12" i="9" s="1"/>
  <c r="F166" i="8"/>
  <c r="H11" i="9" s="1"/>
  <c r="D166" i="8"/>
  <c r="F165" i="8"/>
  <c r="D165" i="8"/>
  <c r="D161" i="8"/>
  <c r="D162" i="8" s="1"/>
  <c r="D170" i="8"/>
  <c r="F15" i="9" s="1"/>
  <c r="D169" i="8"/>
  <c r="F14" i="9" s="1"/>
  <c r="D168" i="8"/>
  <c r="D167" i="8"/>
  <c r="K139" i="8"/>
  <c r="E171" i="8"/>
  <c r="E169" i="8"/>
  <c r="G14" i="9" s="1"/>
  <c r="E166" i="8"/>
  <c r="D14" i="2" s="1"/>
  <c r="E138" i="8"/>
  <c r="E165" i="8"/>
  <c r="D13" i="2" s="1"/>
  <c r="E161" i="8"/>
  <c r="F111" i="8"/>
  <c r="F110" i="8"/>
  <c r="F169" i="8"/>
  <c r="H14" i="9" s="1"/>
  <c r="F108" i="8"/>
  <c r="F107" i="8"/>
  <c r="F105" i="8"/>
  <c r="E105" i="8"/>
  <c r="E443" i="8"/>
  <c r="C39" i="3" s="1"/>
  <c r="D94" i="8"/>
  <c r="D437" i="8"/>
  <c r="F115" i="9" s="1"/>
  <c r="E423" i="8"/>
  <c r="E91" i="8"/>
  <c r="F91" i="8" s="1"/>
  <c r="F90" i="8"/>
  <c r="D422" i="8"/>
  <c r="F81" i="8"/>
  <c r="D204" i="8" s="1"/>
  <c r="D144" i="9" s="1"/>
  <c r="D445" i="8"/>
  <c r="D78" i="8"/>
  <c r="E433" i="8"/>
  <c r="D40" i="1" s="1"/>
  <c r="D433" i="8"/>
  <c r="D67" i="9" s="1"/>
  <c r="F104" i="9" s="1"/>
  <c r="G104" i="9" s="1"/>
  <c r="E429" i="8"/>
  <c r="D429" i="8"/>
  <c r="D66" i="9" s="1"/>
  <c r="D427" i="8"/>
  <c r="E435" i="8"/>
  <c r="D435" i="8"/>
  <c r="D62" i="9" s="1"/>
  <c r="F98" i="9" s="1"/>
  <c r="E412" i="8"/>
  <c r="D30" i="1" s="1"/>
  <c r="E411" i="8"/>
  <c r="D411" i="8"/>
  <c r="D58" i="8"/>
  <c r="E53" i="8"/>
  <c r="E51" i="8"/>
  <c r="D50" i="8"/>
  <c r="D59" i="8" s="1"/>
  <c r="E49" i="8"/>
  <c r="E48" i="8"/>
  <c r="D272" i="8" s="1"/>
  <c r="E272" i="8" s="1"/>
  <c r="E47" i="8"/>
  <c r="E271" i="8" s="1"/>
  <c r="D35" i="8"/>
  <c r="D34" i="8"/>
  <c r="D33" i="8"/>
  <c r="E54" i="8"/>
  <c r="E278" i="8" s="1"/>
  <c r="D32" i="8"/>
  <c r="D31" i="8"/>
  <c r="E52" i="8"/>
  <c r="E276" i="8" s="1"/>
  <c r="E389" i="8" s="1"/>
  <c r="D30" i="8"/>
  <c r="E36" i="8"/>
  <c r="D206" i="8" s="1"/>
  <c r="D29" i="8"/>
  <c r="D21" i="8"/>
  <c r="D47" i="9"/>
  <c r="D46" i="9"/>
  <c r="D276" i="8"/>
  <c r="D13" i="8"/>
  <c r="D271" i="8"/>
  <c r="E46" i="8"/>
  <c r="E270" i="8" s="1"/>
  <c r="E45" i="8"/>
  <c r="I267" i="9"/>
  <c r="L265" i="9"/>
  <c r="K265" i="9"/>
  <c r="J265" i="9"/>
  <c r="I265" i="9"/>
  <c r="J271" i="9"/>
  <c r="I271" i="9"/>
  <c r="L263" i="9"/>
  <c r="P38" i="7"/>
  <c r="I38" i="7"/>
  <c r="I41" i="7" s="1"/>
  <c r="H269" i="9"/>
  <c r="I37" i="7"/>
  <c r="I39" i="7" s="1"/>
  <c r="I40" i="7" s="1"/>
  <c r="J261" i="9"/>
  <c r="P35" i="7"/>
  <c r="K259" i="9"/>
  <c r="I35" i="7"/>
  <c r="I36" i="7" s="1"/>
  <c r="AR34" i="7"/>
  <c r="I32" i="7"/>
  <c r="M30" i="7"/>
  <c r="M34" i="7" s="1"/>
  <c r="L244" i="9"/>
  <c r="J244" i="9"/>
  <c r="H244" i="9"/>
  <c r="J242" i="9"/>
  <c r="I242" i="9"/>
  <c r="H242" i="9"/>
  <c r="J248" i="9"/>
  <c r="I248" i="9"/>
  <c r="H248" i="9"/>
  <c r="J240" i="9"/>
  <c r="I240" i="9"/>
  <c r="K246" i="9"/>
  <c r="J246" i="9"/>
  <c r="J238" i="9"/>
  <c r="I238" i="9"/>
  <c r="O20" i="7"/>
  <c r="O21" i="7" s="1"/>
  <c r="N20" i="7"/>
  <c r="N21" i="7" s="1"/>
  <c r="J236" i="9"/>
  <c r="J250" i="9" s="1"/>
  <c r="L20" i="7"/>
  <c r="M12" i="7"/>
  <c r="P10" i="7"/>
  <c r="J234" i="9"/>
  <c r="I10" i="7"/>
  <c r="E10" i="7"/>
  <c r="E32" i="7" s="1"/>
  <c r="D28" i="5"/>
  <c r="D27" i="5"/>
  <c r="D17" i="4"/>
  <c r="D12" i="4"/>
  <c r="D50" i="3"/>
  <c r="D51" i="3" s="1"/>
  <c r="D49" i="3"/>
  <c r="D48" i="3"/>
  <c r="D47" i="3"/>
  <c r="D46" i="3"/>
  <c r="D40" i="3"/>
  <c r="D39" i="3"/>
  <c r="E39" i="3" s="1"/>
  <c r="C38" i="3"/>
  <c r="D31" i="3"/>
  <c r="C31" i="3"/>
  <c r="C27" i="3"/>
  <c r="C25" i="3"/>
  <c r="D22" i="3"/>
  <c r="C19" i="3"/>
  <c r="D18" i="3"/>
  <c r="C18" i="3"/>
  <c r="C17" i="3"/>
  <c r="C16" i="3"/>
  <c r="D15" i="3"/>
  <c r="E15" i="3" s="1"/>
  <c r="C15" i="3"/>
  <c r="C20" i="3" s="1"/>
  <c r="D11" i="3"/>
  <c r="D18" i="2"/>
  <c r="E17" i="2"/>
  <c r="E271" i="9" s="1"/>
  <c r="E248" i="9" s="1"/>
  <c r="D17" i="2"/>
  <c r="H17" i="7" s="1"/>
  <c r="H39" i="7" s="1"/>
  <c r="E16" i="2"/>
  <c r="E263" i="9" s="1"/>
  <c r="E240" i="9" s="1"/>
  <c r="D15" i="2"/>
  <c r="E14" i="2"/>
  <c r="E261" i="9" s="1"/>
  <c r="E238" i="9" s="1"/>
  <c r="C14" i="2"/>
  <c r="E13" i="2"/>
  <c r="E259" i="9" s="1"/>
  <c r="E236" i="9" s="1"/>
  <c r="C13" i="2"/>
  <c r="E13" i="7" s="1"/>
  <c r="C11" i="2"/>
  <c r="C257" i="9" s="1"/>
  <c r="K90" i="1"/>
  <c r="K91" i="1" s="1"/>
  <c r="K97" i="1" s="1"/>
  <c r="J90" i="1"/>
  <c r="J91" i="1" s="1"/>
  <c r="J97" i="1" s="1"/>
  <c r="K98" i="1" s="1"/>
  <c r="K89" i="1"/>
  <c r="H69" i="1"/>
  <c r="G58" i="1"/>
  <c r="H58" i="1" s="1"/>
  <c r="G56" i="1"/>
  <c r="H56" i="1" s="1"/>
  <c r="F54" i="1"/>
  <c r="H54" i="1" s="1"/>
  <c r="G49" i="1"/>
  <c r="H49" i="1" s="1"/>
  <c r="H45" i="1"/>
  <c r="G45" i="1"/>
  <c r="G44" i="1"/>
  <c r="F44" i="1"/>
  <c r="H44" i="1" s="1"/>
  <c r="G42" i="1"/>
  <c r="F41" i="1"/>
  <c r="G40" i="1"/>
  <c r="F40" i="1"/>
  <c r="H40" i="1" s="1"/>
  <c r="E40" i="1" s="1"/>
  <c r="G39" i="1"/>
  <c r="F39" i="1"/>
  <c r="H39" i="1" s="1"/>
  <c r="G38" i="1"/>
  <c r="F38" i="1"/>
  <c r="H38" i="1" s="1"/>
  <c r="E38" i="1" s="1"/>
  <c r="D38" i="1"/>
  <c r="G37" i="1"/>
  <c r="G36" i="1"/>
  <c r="F36" i="1"/>
  <c r="H36" i="1" s="1"/>
  <c r="E36" i="1" s="1"/>
  <c r="D36" i="1"/>
  <c r="H35" i="1"/>
  <c r="G35" i="1"/>
  <c r="G34" i="1"/>
  <c r="H34" i="1" s="1"/>
  <c r="H33" i="1"/>
  <c r="G33" i="1"/>
  <c r="H32" i="1"/>
  <c r="G32" i="1"/>
  <c r="F31" i="1"/>
  <c r="D31" i="1"/>
  <c r="G30" i="1"/>
  <c r="F30" i="1"/>
  <c r="H30" i="1" s="1"/>
  <c r="E30" i="1" s="1"/>
  <c r="G29" i="1"/>
  <c r="E19" i="1"/>
  <c r="E17" i="1"/>
  <c r="E16" i="1"/>
  <c r="D15" i="1"/>
  <c r="E8" i="1"/>
  <c r="D159" i="9" l="1"/>
  <c r="E14" i="1"/>
  <c r="D39" i="1"/>
  <c r="C22" i="3"/>
  <c r="E22" i="3" s="1"/>
  <c r="C10" i="3"/>
  <c r="D29" i="1"/>
  <c r="E413" i="8"/>
  <c r="E39" i="1"/>
  <c r="M248" i="9"/>
  <c r="M269" i="9"/>
  <c r="K242" i="9"/>
  <c r="E14" i="7"/>
  <c r="E36" i="7" s="1"/>
  <c r="C261" i="9"/>
  <c r="C238" i="9" s="1"/>
  <c r="D160" i="9"/>
  <c r="E15" i="1"/>
  <c r="H246" i="9"/>
  <c r="P15" i="7"/>
  <c r="Q15" i="7" s="1"/>
  <c r="G16" i="9"/>
  <c r="D19" i="2"/>
  <c r="D20" i="2" s="1"/>
  <c r="C26" i="3"/>
  <c r="C28" i="3" s="1"/>
  <c r="D37" i="1"/>
  <c r="E37" i="3"/>
  <c r="J273" i="9"/>
  <c r="D138" i="8"/>
  <c r="F16" i="9"/>
  <c r="C19" i="2"/>
  <c r="E31" i="3"/>
  <c r="I422" i="8"/>
  <c r="C206" i="9"/>
  <c r="C280" i="9"/>
  <c r="E153" i="8"/>
  <c r="H97" i="9"/>
  <c r="I420" i="8"/>
  <c r="I439" i="8"/>
  <c r="G41" i="1"/>
  <c r="H41" i="1" s="1"/>
  <c r="G31" i="1"/>
  <c r="C18" i="2"/>
  <c r="L248" i="9"/>
  <c r="N42" i="7"/>
  <c r="N43" i="7" s="1"/>
  <c r="D267" i="8"/>
  <c r="D36" i="9"/>
  <c r="D50" i="9"/>
  <c r="D281" i="8"/>
  <c r="E57" i="8"/>
  <c r="E281" i="8" s="1"/>
  <c r="F78" i="8"/>
  <c r="D203" i="8" s="1"/>
  <c r="D80" i="9"/>
  <c r="D441" i="8"/>
  <c r="F118" i="9" s="1"/>
  <c r="D153" i="8"/>
  <c r="P299" i="8"/>
  <c r="M302" i="8"/>
  <c r="D468" i="8"/>
  <c r="C17" i="2"/>
  <c r="F198" i="9"/>
  <c r="G52" i="1"/>
  <c r="H52" i="1" s="1"/>
  <c r="I236" i="9"/>
  <c r="F341" i="8"/>
  <c r="F342" i="8" s="1"/>
  <c r="F343" i="8" s="1"/>
  <c r="F17" i="9"/>
  <c r="E275" i="8"/>
  <c r="M257" i="9"/>
  <c r="E357" i="8"/>
  <c r="F202" i="9"/>
  <c r="G55" i="1"/>
  <c r="H55" i="1" s="1"/>
  <c r="E162" i="8"/>
  <c r="D11" i="2" s="1"/>
  <c r="G8" i="9"/>
  <c r="F37" i="1"/>
  <c r="H37" i="1" s="1"/>
  <c r="E37" i="1" s="1"/>
  <c r="G431" i="8"/>
  <c r="D420" i="8"/>
  <c r="D61" i="9"/>
  <c r="D48" i="9"/>
  <c r="E55" i="8"/>
  <c r="E279" i="8" s="1"/>
  <c r="D279" i="8"/>
  <c r="D261" i="9"/>
  <c r="D238" i="9" s="1"/>
  <c r="H14" i="7"/>
  <c r="H36" i="7" s="1"/>
  <c r="E172" i="8"/>
  <c r="I296" i="8"/>
  <c r="I305" i="8" s="1"/>
  <c r="D521" i="8"/>
  <c r="D529" i="8"/>
  <c r="D35" i="9"/>
  <c r="E42" i="8"/>
  <c r="E13" i="8"/>
  <c r="E22" i="8" s="1"/>
  <c r="E94" i="8"/>
  <c r="E97" i="8" s="1"/>
  <c r="D265" i="9"/>
  <c r="D242" i="9" s="1"/>
  <c r="H18" i="7"/>
  <c r="H40" i="7" s="1"/>
  <c r="H16" i="7"/>
  <c r="H38" i="7" s="1"/>
  <c r="L261" i="9"/>
  <c r="O42" i="7"/>
  <c r="O43" i="7" s="1"/>
  <c r="P36" i="7"/>
  <c r="Q36" i="7" s="1"/>
  <c r="D37" i="9"/>
  <c r="E44" i="8"/>
  <c r="E268" i="8" s="1"/>
  <c r="F268" i="8" s="1"/>
  <c r="D439" i="8"/>
  <c r="D68" i="9" s="1"/>
  <c r="F105" i="9" s="1"/>
  <c r="E82" i="8"/>
  <c r="D172" i="8"/>
  <c r="D471" i="8"/>
  <c r="H240" i="9"/>
  <c r="P16" i="7"/>
  <c r="Q16" i="7" s="1"/>
  <c r="D36" i="8"/>
  <c r="E43" i="8"/>
  <c r="E267" i="8" s="1"/>
  <c r="D266" i="8"/>
  <c r="D533" i="8"/>
  <c r="K261" i="9"/>
  <c r="K273" i="9" s="1"/>
  <c r="D271" i="9"/>
  <c r="D248" i="9" s="1"/>
  <c r="K305" i="8"/>
  <c r="G17" i="9"/>
  <c r="I269" i="9"/>
  <c r="P37" i="7"/>
  <c r="Q37" i="7" s="1"/>
  <c r="F325" i="8"/>
  <c r="F326" i="8" s="1"/>
  <c r="I273" i="9"/>
  <c r="D269" i="9"/>
  <c r="D246" i="9" s="1"/>
  <c r="H15" i="7"/>
  <c r="H37" i="7" s="1"/>
  <c r="D413" i="8"/>
  <c r="D58" i="9"/>
  <c r="F90" i="9" s="1"/>
  <c r="D520" i="8"/>
  <c r="D522" i="8" s="1"/>
  <c r="D523" i="8" s="1"/>
  <c r="D546" i="8" s="1"/>
  <c r="D532" i="8"/>
  <c r="D515" i="8"/>
  <c r="H102" i="9"/>
  <c r="G102" i="9" s="1"/>
  <c r="D27" i="3"/>
  <c r="E27" i="3" s="1"/>
  <c r="E20" i="1"/>
  <c r="P14" i="7"/>
  <c r="Q14" i="7" s="1"/>
  <c r="H238" i="9"/>
  <c r="K248" i="9"/>
  <c r="K20" i="7"/>
  <c r="K21" i="7" s="1"/>
  <c r="D49" i="9"/>
  <c r="D280" i="8"/>
  <c r="E56" i="8"/>
  <c r="E280" i="8" s="1"/>
  <c r="E78" i="8"/>
  <c r="P17" i="7"/>
  <c r="Q17" i="7" s="1"/>
  <c r="E390" i="8"/>
  <c r="F277" i="8"/>
  <c r="N299" i="8" s="1"/>
  <c r="F352" i="8" s="1"/>
  <c r="L299" i="8"/>
  <c r="M299" i="8" s="1"/>
  <c r="O299" i="8" s="1"/>
  <c r="C234" i="9"/>
  <c r="D20" i="3"/>
  <c r="E20" i="3" s="1"/>
  <c r="C11" i="3"/>
  <c r="F20" i="7"/>
  <c r="F21" i="7" s="1"/>
  <c r="G20" i="7"/>
  <c r="Q38" i="7"/>
  <c r="D29" i="5"/>
  <c r="D146" i="9"/>
  <c r="F271" i="8"/>
  <c r="E385" i="8"/>
  <c r="F385" i="8" s="1"/>
  <c r="D200" i="8"/>
  <c r="F351" i="8"/>
  <c r="G351" i="8" s="1" a="1"/>
  <c r="G351" i="8" s="1"/>
  <c r="E387" i="8"/>
  <c r="F387" i="8" s="1"/>
  <c r="F413" i="8"/>
  <c r="F447" i="8" s="1"/>
  <c r="E575" i="8" s="1"/>
  <c r="F187" i="9" s="1"/>
  <c r="I411" i="8"/>
  <c r="K443" i="8"/>
  <c r="D472" i="8"/>
  <c r="D77" i="9"/>
  <c r="D78" i="9" s="1"/>
  <c r="H263" i="9"/>
  <c r="M263" i="9" s="1"/>
  <c r="H12" i="9"/>
  <c r="E15" i="2"/>
  <c r="E269" i="9" s="1"/>
  <c r="E246" i="9" s="1"/>
  <c r="P18" i="7"/>
  <c r="Q18" i="7" s="1"/>
  <c r="G352" i="8" a="1"/>
  <c r="G352" i="8" s="1"/>
  <c r="L271" i="9"/>
  <c r="P39" i="7"/>
  <c r="Q39" i="7" s="1"/>
  <c r="D275" i="8"/>
  <c r="D282" i="8" s="1"/>
  <c r="E21" i="8"/>
  <c r="D44" i="9"/>
  <c r="D259" i="9"/>
  <c r="D236" i="9" s="1"/>
  <c r="E18" i="2"/>
  <c r="E265" i="9" s="1"/>
  <c r="E242" i="9" s="1"/>
  <c r="H15" i="9"/>
  <c r="L242" i="9"/>
  <c r="L246" i="9"/>
  <c r="E318" i="8"/>
  <c r="E570" i="8" s="1"/>
  <c r="G21" i="1" s="1"/>
  <c r="H21" i="1" s="1"/>
  <c r="H31" i="1"/>
  <c r="E31" i="1" s="1"/>
  <c r="H13" i="7"/>
  <c r="E386" i="8"/>
  <c r="F386" i="8" s="1"/>
  <c r="F272" i="8"/>
  <c r="F12" i="9"/>
  <c r="C15" i="2"/>
  <c r="L303" i="8"/>
  <c r="M303" i="8" s="1"/>
  <c r="E431" i="8"/>
  <c r="D42" i="1"/>
  <c r="C43" i="3"/>
  <c r="E43" i="3" s="1"/>
  <c r="E35" i="7"/>
  <c r="D38" i="3"/>
  <c r="E38" i="3" s="1"/>
  <c r="H236" i="9"/>
  <c r="P13" i="7"/>
  <c r="F389" i="8"/>
  <c r="D564" i="8" s="1"/>
  <c r="F15" i="1" s="1"/>
  <c r="D268" i="8"/>
  <c r="M297" i="8"/>
  <c r="H447" i="8"/>
  <c r="I431" i="8"/>
  <c r="D25" i="3"/>
  <c r="H100" i="9"/>
  <c r="G100" i="9" s="1"/>
  <c r="G98" i="9"/>
  <c r="E42" i="1"/>
  <c r="H115" i="9"/>
  <c r="G115" i="9" s="1"/>
  <c r="P40" i="7"/>
  <c r="Q40" i="7" s="1"/>
  <c r="H265" i="9"/>
  <c r="M265" i="9" s="1"/>
  <c r="G425" i="8"/>
  <c r="I423" i="8"/>
  <c r="H111" i="9" s="1"/>
  <c r="G111" i="9" s="1"/>
  <c r="L273" i="9"/>
  <c r="M271" i="9"/>
  <c r="K240" i="9"/>
  <c r="E439" i="8"/>
  <c r="F82" i="8"/>
  <c r="F29" i="1"/>
  <c r="G413" i="8"/>
  <c r="G447" i="8" s="1"/>
  <c r="D575" i="8" s="1"/>
  <c r="D16" i="3"/>
  <c r="L21" i="7"/>
  <c r="P32" i="7"/>
  <c r="Q35" i="7"/>
  <c r="F42" i="7"/>
  <c r="F43" i="7" s="1"/>
  <c r="F171" i="8"/>
  <c r="P300" i="8"/>
  <c r="D163" i="9"/>
  <c r="E18" i="1"/>
  <c r="K271" i="9"/>
  <c r="P41" i="7"/>
  <c r="Q41" i="7" s="1"/>
  <c r="D22" i="8"/>
  <c r="D431" i="8"/>
  <c r="F172" i="8"/>
  <c r="L291" i="8"/>
  <c r="D83" i="9"/>
  <c r="H121" i="9"/>
  <c r="D82" i="9"/>
  <c r="H120" i="9"/>
  <c r="F197" i="9"/>
  <c r="G53" i="1"/>
  <c r="C259" i="9"/>
  <c r="C236" i="9" s="1"/>
  <c r="M267" i="9"/>
  <c r="K244" i="9"/>
  <c r="M244" i="9" s="1"/>
  <c r="E391" i="8"/>
  <c r="F278" i="8"/>
  <c r="N300" i="8" s="1"/>
  <c r="F353" i="8" s="1"/>
  <c r="E112" i="8"/>
  <c r="D188" i="8" s="1"/>
  <c r="M292" i="8"/>
  <c r="D527" i="8"/>
  <c r="D528" i="8" s="1"/>
  <c r="D530" i="8" s="1"/>
  <c r="F188" i="9"/>
  <c r="G48" i="1"/>
  <c r="H48" i="1" s="1"/>
  <c r="F13" i="9"/>
  <c r="C16" i="2"/>
  <c r="C20" i="2" s="1"/>
  <c r="F191" i="9"/>
  <c r="I234" i="9"/>
  <c r="I250" i="9" s="1"/>
  <c r="M261" i="9"/>
  <c r="M298" i="8"/>
  <c r="O298" i="8" s="1"/>
  <c r="Q298" i="8" s="1"/>
  <c r="E564" i="8" s="1"/>
  <c r="G15" i="1" s="1"/>
  <c r="L304" i="8"/>
  <c r="P19" i="7"/>
  <c r="Q19" i="7" s="1"/>
  <c r="F106" i="8"/>
  <c r="K296" i="8"/>
  <c r="E342" i="8"/>
  <c r="E422" i="8"/>
  <c r="E425" i="8" s="1"/>
  <c r="C36" i="3" s="1"/>
  <c r="C41" i="3" s="1"/>
  <c r="F109" i="9"/>
  <c r="D425" i="8"/>
  <c r="D270" i="8"/>
  <c r="F270" i="8" s="1"/>
  <c r="D25" i="9"/>
  <c r="K238" i="9"/>
  <c r="K250" i="9" s="1"/>
  <c r="M20" i="7"/>
  <c r="M21" i="7" s="1"/>
  <c r="L238" i="9"/>
  <c r="L250" i="9" s="1"/>
  <c r="K42" i="7"/>
  <c r="K43" i="7" s="1"/>
  <c r="G42" i="7"/>
  <c r="D112" i="8"/>
  <c r="F109" i="8"/>
  <c r="G353" i="8" a="1"/>
  <c r="G353" i="8" s="1"/>
  <c r="D130" i="9"/>
  <c r="L42" i="7"/>
  <c r="L43" i="7" s="1"/>
  <c r="I259" i="9"/>
  <c r="F104" i="8"/>
  <c r="F94" i="8"/>
  <c r="F97" i="8" s="1"/>
  <c r="M290" i="8"/>
  <c r="M42" i="7"/>
  <c r="M43" i="7" s="1"/>
  <c r="F161" i="8"/>
  <c r="F8" i="9"/>
  <c r="D38" i="9"/>
  <c r="H259" i="9"/>
  <c r="M259" i="9" s="1"/>
  <c r="J259" i="9"/>
  <c r="E18" i="7" l="1"/>
  <c r="E40" i="7" s="1"/>
  <c r="C265" i="9"/>
  <c r="C242" i="9" s="1"/>
  <c r="M246" i="9"/>
  <c r="F391" i="8"/>
  <c r="D566" i="8" s="1"/>
  <c r="F17" i="1" s="1"/>
  <c r="D17" i="1"/>
  <c r="M291" i="8"/>
  <c r="L296" i="8"/>
  <c r="L305" i="8" s="1"/>
  <c r="H16" i="9"/>
  <c r="H17" i="9" s="1"/>
  <c r="E19" i="2"/>
  <c r="E267" i="9" s="1"/>
  <c r="E244" i="9" s="1"/>
  <c r="M238" i="9"/>
  <c r="D274" i="8"/>
  <c r="D283" i="8" s="1"/>
  <c r="F281" i="8"/>
  <c r="N303" i="8" s="1"/>
  <c r="E394" i="8"/>
  <c r="C12" i="3"/>
  <c r="E447" i="8"/>
  <c r="M304" i="8"/>
  <c r="O297" i="8"/>
  <c r="E382" i="8"/>
  <c r="F267" i="8"/>
  <c r="N291" i="8" s="1"/>
  <c r="D257" i="9"/>
  <c r="H10" i="7"/>
  <c r="H32" i="7" s="1"/>
  <c r="E41" i="1"/>
  <c r="H105" i="9"/>
  <c r="K439" i="8"/>
  <c r="D32" i="3"/>
  <c r="E187" i="9"/>
  <c r="H109" i="9"/>
  <c r="I425" i="8"/>
  <c r="E25" i="3"/>
  <c r="D28" i="3"/>
  <c r="E28" i="3" s="1"/>
  <c r="D10" i="3"/>
  <c r="I413" i="8"/>
  <c r="I447" i="8" s="1"/>
  <c r="D466" i="8" s="1"/>
  <c r="D469" i="8" s="1"/>
  <c r="H90" i="9"/>
  <c r="G90" i="9" s="1"/>
  <c r="E19" i="7"/>
  <c r="E41" i="7" s="1"/>
  <c r="C267" i="9"/>
  <c r="C244" i="9" s="1"/>
  <c r="D143" i="9"/>
  <c r="D26" i="5"/>
  <c r="E17" i="7"/>
  <c r="E39" i="7" s="1"/>
  <c r="C271" i="9"/>
  <c r="C248" i="9" s="1"/>
  <c r="H29" i="1"/>
  <c r="F46" i="1"/>
  <c r="F162" i="8"/>
  <c r="E11" i="2" s="1"/>
  <c r="H8" i="9"/>
  <c r="D447" i="8"/>
  <c r="O303" i="8"/>
  <c r="H15" i="1"/>
  <c r="M240" i="9"/>
  <c r="H513" i="8"/>
  <c r="D199" i="8"/>
  <c r="E266" i="8"/>
  <c r="E50" i="8"/>
  <c r="E59" i="8" s="1"/>
  <c r="H514" i="8" s="1"/>
  <c r="G118" i="9"/>
  <c r="C32" i="3"/>
  <c r="C33" i="3" s="1"/>
  <c r="D41" i="1"/>
  <c r="D140" i="9"/>
  <c r="D23" i="5"/>
  <c r="E15" i="7"/>
  <c r="C269" i="9"/>
  <c r="C246" i="9" s="1"/>
  <c r="H250" i="9"/>
  <c r="F390" i="8"/>
  <c r="D565" i="8" s="1"/>
  <c r="F16" i="1" s="1"/>
  <c r="D16" i="1"/>
  <c r="M273" i="9"/>
  <c r="M234" i="9"/>
  <c r="P20" i="7"/>
  <c r="Q13" i="7"/>
  <c r="F279" i="8"/>
  <c r="N301" i="8" s="1"/>
  <c r="E392" i="8"/>
  <c r="H273" i="9"/>
  <c r="M242" i="9"/>
  <c r="D128" i="9"/>
  <c r="D189" i="8"/>
  <c r="D11" i="5"/>
  <c r="D23" i="9"/>
  <c r="M236" i="9"/>
  <c r="D534" i="8"/>
  <c r="D547" i="8"/>
  <c r="D550" i="8" s="1"/>
  <c r="E591" i="8" s="1"/>
  <c r="H19" i="7"/>
  <c r="H41" i="7" s="1"/>
  <c r="D267" i="9"/>
  <c r="D244" i="9" s="1"/>
  <c r="N293" i="8"/>
  <c r="N292" i="8"/>
  <c r="P292" i="8" s="1"/>
  <c r="N294" i="8"/>
  <c r="D43" i="9"/>
  <c r="D52" i="9" s="1"/>
  <c r="F112" i="8"/>
  <c r="D187" i="8"/>
  <c r="E599" i="8"/>
  <c r="Q116" i="8"/>
  <c r="P42" i="7"/>
  <c r="Q42" i="7" s="1"/>
  <c r="M296" i="8"/>
  <c r="O300" i="8"/>
  <c r="Q300" i="8" s="1"/>
  <c r="E566" i="8" s="1"/>
  <c r="G17" i="1" s="1"/>
  <c r="E16" i="7"/>
  <c r="E38" i="7" s="1"/>
  <c r="C263" i="9"/>
  <c r="Q299" i="8"/>
  <c r="E565" i="8" s="1"/>
  <c r="G16" i="1" s="1"/>
  <c r="P43" i="7"/>
  <c r="Q43" i="7" s="1"/>
  <c r="H53" i="1"/>
  <c r="D51" i="9"/>
  <c r="K441" i="8"/>
  <c r="F275" i="8"/>
  <c r="N297" i="8" s="1"/>
  <c r="E282" i="8"/>
  <c r="E388" i="8"/>
  <c r="H35" i="7"/>
  <c r="H42" i="7" s="1"/>
  <c r="H20" i="7"/>
  <c r="F280" i="8"/>
  <c r="N302" i="8" s="1"/>
  <c r="E393" i="8"/>
  <c r="D535" i="8"/>
  <c r="D536" i="8" s="1"/>
  <c r="D537" i="8" s="1"/>
  <c r="D548" i="8" s="1"/>
  <c r="F97" i="9"/>
  <c r="F106" i="9" s="1"/>
  <c r="F119" i="9" s="1"/>
  <c r="D69" i="9"/>
  <c r="D81" i="9" s="1"/>
  <c r="E58" i="8"/>
  <c r="E326" i="8"/>
  <c r="E571" i="8" s="1"/>
  <c r="G22" i="1" s="1"/>
  <c r="H22" i="1" s="1"/>
  <c r="F195" i="9" l="1"/>
  <c r="G59" i="1"/>
  <c r="H59" i="1" s="1"/>
  <c r="E10" i="3"/>
  <c r="D12" i="3"/>
  <c r="F382" i="8"/>
  <c r="D560" i="8" s="1"/>
  <c r="F8" i="1" s="1"/>
  <c r="D8" i="1"/>
  <c r="O291" i="8"/>
  <c r="Q291" i="8" s="1"/>
  <c r="E560" i="8" s="1"/>
  <c r="G8" i="1" s="1"/>
  <c r="H17" i="1"/>
  <c r="E37" i="7"/>
  <c r="E42" i="7" s="1"/>
  <c r="E43" i="7" s="1"/>
  <c r="E20" i="7"/>
  <c r="E21" i="7" s="1"/>
  <c r="P302" i="8"/>
  <c r="F355" i="8"/>
  <c r="G355" i="8" s="1" a="1"/>
  <c r="G355" i="8" s="1"/>
  <c r="F349" i="8"/>
  <c r="G349" i="8" s="1" a="1"/>
  <c r="G349" i="8" s="1"/>
  <c r="P291" i="8"/>
  <c r="F388" i="8"/>
  <c r="D563" i="8" s="1"/>
  <c r="F14" i="1" s="1"/>
  <c r="D14" i="1"/>
  <c r="D36" i="3"/>
  <c r="D470" i="8"/>
  <c r="D475" i="8" s="1"/>
  <c r="M305" i="8"/>
  <c r="D273" i="9"/>
  <c r="D234" i="9"/>
  <c r="D250" i="9" s="1"/>
  <c r="D18" i="1"/>
  <c r="F392" i="8"/>
  <c r="D567" i="8" s="1"/>
  <c r="F18" i="1" s="1"/>
  <c r="H515" i="8"/>
  <c r="E578" i="8" s="1"/>
  <c r="G109" i="9"/>
  <c r="H110" i="9"/>
  <c r="G105" i="9"/>
  <c r="H106" i="9"/>
  <c r="P293" i="8"/>
  <c r="O293" i="8"/>
  <c r="Q293" i="8" s="1"/>
  <c r="G10" i="1" s="1"/>
  <c r="H10" i="1" s="1"/>
  <c r="E20" i="2"/>
  <c r="E257" i="9"/>
  <c r="F354" i="8"/>
  <c r="G354" i="8" s="1" a="1"/>
  <c r="G354" i="8" s="1"/>
  <c r="P301" i="8"/>
  <c r="E334" i="8"/>
  <c r="E572" i="8" s="1"/>
  <c r="G23" i="1" s="1"/>
  <c r="H23" i="1" s="1"/>
  <c r="F334" i="8"/>
  <c r="O301" i="8"/>
  <c r="Q301" i="8" s="1"/>
  <c r="E567" i="8" s="1"/>
  <c r="G18" i="1" s="1"/>
  <c r="E29" i="1"/>
  <c r="G97" i="9"/>
  <c r="Q297" i="8"/>
  <c r="F282" i="8"/>
  <c r="F266" i="8"/>
  <c r="N290" i="8" s="1"/>
  <c r="E381" i="8"/>
  <c r="E274" i="8"/>
  <c r="F274" i="8" s="1"/>
  <c r="P294" i="8"/>
  <c r="O294" i="8"/>
  <c r="Q294" i="8" s="1"/>
  <c r="C240" i="9"/>
  <c r="C250" i="9" s="1"/>
  <c r="C273" i="9"/>
  <c r="E343" i="8"/>
  <c r="E573" i="8" s="1"/>
  <c r="G24" i="1" s="1"/>
  <c r="H24" i="1" s="1"/>
  <c r="Q20" i="7"/>
  <c r="P21" i="7"/>
  <c r="Q21" i="7" s="1"/>
  <c r="F350" i="8"/>
  <c r="G350" i="8" s="1" a="1"/>
  <c r="G350" i="8" s="1"/>
  <c r="P297" i="8"/>
  <c r="F318" i="8"/>
  <c r="M250" i="9"/>
  <c r="D281" i="9" s="1"/>
  <c r="E205" i="9"/>
  <c r="H61" i="1"/>
  <c r="D202" i="8"/>
  <c r="D207" i="8" s="1"/>
  <c r="D139" i="9"/>
  <c r="D142" i="9" s="1"/>
  <c r="D22" i="5"/>
  <c r="D25" i="5" s="1"/>
  <c r="D30" i="5" s="1"/>
  <c r="D17" i="5" s="1"/>
  <c r="D15" i="5" s="1"/>
  <c r="D16" i="5" s="1"/>
  <c r="C53" i="3"/>
  <c r="O292" i="8"/>
  <c r="Q292" i="8" s="1"/>
  <c r="E32" i="3"/>
  <c r="D33" i="3"/>
  <c r="F394" i="8"/>
  <c r="D569" i="8" s="1"/>
  <c r="F20" i="1" s="1"/>
  <c r="D20" i="1"/>
  <c r="D129" i="9"/>
  <c r="D191" i="8"/>
  <c r="D12" i="5"/>
  <c r="D14" i="5" s="1"/>
  <c r="D24" i="9"/>
  <c r="F393" i="8"/>
  <c r="D568" i="8" s="1"/>
  <c r="F19" i="1" s="1"/>
  <c r="D19" i="1"/>
  <c r="O302" i="8"/>
  <c r="D127" i="9"/>
  <c r="D22" i="9"/>
  <c r="D10" i="5"/>
  <c r="D30" i="9"/>
  <c r="D582" i="8"/>
  <c r="H16" i="1"/>
  <c r="F356" i="8"/>
  <c r="G356" i="8" s="1" a="1"/>
  <c r="G356" i="8" s="1"/>
  <c r="P303" i="8"/>
  <c r="Q303" i="8" s="1"/>
  <c r="E569" i="8" s="1"/>
  <c r="G20" i="1" s="1"/>
  <c r="Q302" i="8" l="1"/>
  <c r="E568" i="8" s="1"/>
  <c r="G19" i="1" s="1"/>
  <c r="E395" i="8"/>
  <c r="D7" i="1"/>
  <c r="F381" i="8"/>
  <c r="E273" i="9"/>
  <c r="E234" i="9"/>
  <c r="E250" i="9" s="1"/>
  <c r="H8" i="1"/>
  <c r="E561" i="8"/>
  <c r="G9" i="1"/>
  <c r="H9" i="1" s="1"/>
  <c r="D53" i="3"/>
  <c r="E53" i="3" s="1"/>
  <c r="E33" i="3"/>
  <c r="G110" i="9"/>
  <c r="H119" i="9"/>
  <c r="F190" i="9"/>
  <c r="G43" i="1"/>
  <c r="H18" i="1"/>
  <c r="H19" i="1"/>
  <c r="E36" i="3"/>
  <c r="D41" i="3"/>
  <c r="E41" i="3" s="1"/>
  <c r="P304" i="8"/>
  <c r="E283" i="8"/>
  <c r="D147" i="9"/>
  <c r="D194" i="8"/>
  <c r="F348" i="8"/>
  <c r="G348" i="8" s="1" a="1"/>
  <c r="G348" i="8" s="1"/>
  <c r="G357" i="8" s="1"/>
  <c r="E574" i="8" s="1"/>
  <c r="G25" i="1" s="1"/>
  <c r="H25" i="1" s="1"/>
  <c r="P290" i="8"/>
  <c r="P296" i="8" s="1"/>
  <c r="O290" i="8"/>
  <c r="D131" i="9"/>
  <c r="D26" i="9"/>
  <c r="Q304" i="8"/>
  <c r="E563" i="8"/>
  <c r="G14" i="1" s="1"/>
  <c r="F26" i="1"/>
  <c r="H14" i="1"/>
  <c r="E582" i="8"/>
  <c r="F193" i="9" s="1"/>
  <c r="E193" i="9"/>
  <c r="I492" i="8"/>
  <c r="D15" i="4" s="1"/>
  <c r="H20" i="1"/>
  <c r="O304" i="8"/>
  <c r="F283" i="8" l="1"/>
  <c r="C55" i="3"/>
  <c r="C57" i="3" s="1"/>
  <c r="Q290" i="8"/>
  <c r="O296" i="8"/>
  <c r="O305" i="8" s="1"/>
  <c r="D29" i="9"/>
  <c r="D192" i="8"/>
  <c r="D134" i="9"/>
  <c r="P305" i="8"/>
  <c r="H26" i="1"/>
  <c r="G26" i="1"/>
  <c r="D559" i="8"/>
  <c r="F395" i="8"/>
  <c r="D395" i="8" s="1"/>
  <c r="H43" i="1"/>
  <c r="H46" i="1" s="1"/>
  <c r="G46" i="1"/>
  <c r="D132" i="9" l="1"/>
  <c r="D193" i="8"/>
  <c r="D27" i="9"/>
  <c r="Q296" i="8"/>
  <c r="Q305" i="8" s="1"/>
  <c r="E559" i="8"/>
  <c r="D581" i="8"/>
  <c r="D583" i="8" s="1"/>
  <c r="D592" i="8" s="1"/>
  <c r="D593" i="8" s="1"/>
  <c r="F7" i="1"/>
  <c r="D55" i="3"/>
  <c r="E186" i="9"/>
  <c r="E192" i="9" s="1"/>
  <c r="E194" i="9" s="1"/>
  <c r="E203" i="9" s="1"/>
  <c r="D57" i="3" l="1"/>
  <c r="E57" i="3" s="1"/>
  <c r="E55" i="3"/>
  <c r="F12" i="1"/>
  <c r="F47" i="1" s="1"/>
  <c r="F50" i="1" s="1"/>
  <c r="G7" i="1"/>
  <c r="G12" i="1" s="1"/>
  <c r="G47" i="1" s="1"/>
  <c r="G50" i="1" s="1"/>
  <c r="G51" i="1" s="1"/>
  <c r="F186" i="9"/>
  <c r="F192" i="9" s="1"/>
  <c r="F194" i="9" s="1"/>
  <c r="E581" i="8"/>
  <c r="E583" i="8" s="1"/>
  <c r="D28" i="9"/>
  <c r="D133" i="9"/>
  <c r="H50" i="1" l="1"/>
  <c r="F51" i="1"/>
  <c r="H7" i="1"/>
  <c r="H12" i="1" s="1"/>
  <c r="H47" i="1" s="1"/>
  <c r="H51" i="1" l="1"/>
  <c r="F60" i="1"/>
  <c r="D13" i="4"/>
  <c r="D16" i="4"/>
  <c r="D18" i="4"/>
  <c r="D175" i="9"/>
  <c r="F199" i="9"/>
  <c r="F203" i="9"/>
  <c r="E204" i="9"/>
  <c r="E206" i="9"/>
  <c r="D280" i="9"/>
  <c r="D282" i="9"/>
  <c r="G57" i="1"/>
  <c r="H57" i="1"/>
  <c r="G60" i="1"/>
  <c r="H60" i="1"/>
  <c r="H62" i="1"/>
  <c r="H68" i="1"/>
  <c r="H70" i="1"/>
  <c r="I490" i="8"/>
  <c r="I493" i="8"/>
  <c r="I495" i="8"/>
  <c r="E586" i="8"/>
  <c r="E592" i="8"/>
  <c r="E593" i="8"/>
  <c r="D594" i="8"/>
  <c r="E598" i="8"/>
  <c r="E600" i="8"/>
  <c r="E602"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<sst xmlns="http://schemas.openxmlformats.org/spreadsheetml/2006/main" count="1500" uniqueCount="734">
  <si>
    <t>Aggregate Revenue Requirement (ARR) of DVC for FY 2024-25</t>
  </si>
  <si>
    <t>a) Revenue for own generation allocated to firm consumer as per CERC's latest tariff order :-</t>
  </si>
  <si>
    <t>SL. NO.</t>
  </si>
  <si>
    <t>SOURCE</t>
  </si>
  <si>
    <t>ENERGY (MU)</t>
  </si>
  <si>
    <t>Energy Charge Rate
(Paise/Unit)</t>
  </si>
  <si>
    <t>Energy Charge
(in Rs. Lakh)</t>
  </si>
  <si>
    <t>Fixed Charge
(in Rs. Lakh)</t>
  </si>
  <si>
    <t>Total Charges
(in Rs. Lakh)</t>
  </si>
  <si>
    <t>MTPS U# 1 to 3</t>
  </si>
  <si>
    <t>MTPS U# 4</t>
  </si>
  <si>
    <t>PHS</t>
  </si>
  <si>
    <t>MHS</t>
  </si>
  <si>
    <t>T&amp;D</t>
  </si>
  <si>
    <t>SUB TOTAL (a)</t>
  </si>
  <si>
    <t>b) Revenue for own generation allocated to firm consumer as per CERC's latest tariff order :-</t>
  </si>
  <si>
    <t xml:space="preserve">MTPS U# 5 &amp; 6 </t>
  </si>
  <si>
    <t>MTPS U# 7 &amp; 8</t>
  </si>
  <si>
    <t>CTPS U# 7 &amp; 8</t>
  </si>
  <si>
    <t>DSTPS U# 1 &amp;2</t>
  </si>
  <si>
    <t>KTPS U# 1 &amp; 2</t>
  </si>
  <si>
    <t>BTPS 'A'</t>
  </si>
  <si>
    <t>RTPS U# 1 &amp; 2</t>
  </si>
  <si>
    <t>Incentive from CTPS U#7&amp;8</t>
  </si>
  <si>
    <t>Incentive from DSTPS U#1&amp;2</t>
  </si>
  <si>
    <t xml:space="preserve">Incentive from KTPS U#1&amp;2 </t>
  </si>
  <si>
    <t>Incentive from MTPS U#4</t>
  </si>
  <si>
    <t>Beta (β) Incentive claimed for DVC stations [BTPS A, MTPS U#1to8, CTPS U#7&amp;8, DSTPS U#1&amp;2, KTPS U#1&amp;2, BTPS A, RTPS U#1&amp;2]</t>
  </si>
  <si>
    <t>SUB TOTAL (b)</t>
  </si>
  <si>
    <t>c) POWER PURCHASE COST (Including Transmission charges)</t>
  </si>
  <si>
    <t>NET ENERGY 
 (MU)</t>
  </si>
  <si>
    <t>Total Rate
(Paise/Kwh)</t>
  </si>
  <si>
    <t>Rangit (NHPC)</t>
  </si>
  <si>
    <t>Teesta (NHPC)</t>
  </si>
  <si>
    <t>TSTPS (NTPC)</t>
  </si>
  <si>
    <t>FSTPS - I &amp; II</t>
  </si>
  <si>
    <t>-</t>
  </si>
  <si>
    <t>FSTPS - III</t>
  </si>
  <si>
    <t>KhTPS-I</t>
  </si>
  <si>
    <t>KhTPS-II</t>
  </si>
  <si>
    <t>Chukha (PTC)</t>
  </si>
  <si>
    <t>Kurichu (PTC)</t>
  </si>
  <si>
    <t>Tala (PTC)</t>
  </si>
  <si>
    <t>KBUNL</t>
  </si>
  <si>
    <t>MPL</t>
  </si>
  <si>
    <t>Purchase from Exchange</t>
  </si>
  <si>
    <t>Unschedule Interchange (UI)</t>
  </si>
  <si>
    <t>AMC charges paid for ULDC Communication scheme</t>
  </si>
  <si>
    <t>Transmission &amp; Related Expenditure (including PTC Transmission charge)</t>
  </si>
  <si>
    <t>ERPC Fund</t>
  </si>
  <si>
    <t>SubTotal (c )</t>
  </si>
  <si>
    <t>d)ARR DVC (a+b+c)</t>
  </si>
  <si>
    <t>e)Add: Tariff filling and publication expenses for CERC</t>
  </si>
  <si>
    <t>f) Less: Open Acess Charges Received for Transmission System</t>
  </si>
  <si>
    <t>g) Gross ARR DVC (d+e-f)</t>
  </si>
  <si>
    <t>h) ARR allocated in the state of Jharkhand (in the ratio of sales)</t>
  </si>
  <si>
    <t>i) ADD: Interest on Temporary Financial Accomodation in Jharkhand State</t>
  </si>
  <si>
    <t>j) Less: Non Tariff Income for Jharkhand State</t>
  </si>
  <si>
    <t>k) ADD: Cost of Solar Power &amp; Solar &amp; Non-Solar REC Purchased to meet the solar RPO in the state of Jharkhand</t>
  </si>
  <si>
    <t>l) ADD: Tariff Filing Fees, Licensee Fees, APR filing fees &amp; Publication Expenses in Jharkhand State</t>
  </si>
  <si>
    <t>m) ADD: Interest on security deposit in Jharkhand State</t>
  </si>
  <si>
    <t>n) Add:Interest on Working Capital in Jharkhand State</t>
  </si>
  <si>
    <t>o) ADD: Legal Charges for distribution activity of DVC in the state of Jharkhand</t>
  </si>
  <si>
    <t>p) Add: Fixed Charges for Distribution Assets (11 KV)</t>
  </si>
  <si>
    <t>q) Net ARR of DVC in Jharkhand  Area (h+i-j+k+l+m+n+o+p)</t>
  </si>
  <si>
    <t>r) Energy (MU) sold to firm consumers and licensees in Jharkhand</t>
  </si>
  <si>
    <t>s) Average Cost of Supply (Rs/kWh)</t>
  </si>
  <si>
    <t>Statement of Revenue (2024-25)</t>
  </si>
  <si>
    <t>Sl. No.</t>
  </si>
  <si>
    <t>Item</t>
  </si>
  <si>
    <t>Amount
(In Rs. Crs.)</t>
  </si>
  <si>
    <t>ARR allocated in the state of Jharkhand</t>
  </si>
  <si>
    <t>Revenue billed in Jharkhand (As per Audited Annual Accounts)</t>
  </si>
  <si>
    <t>Revenue Gap (+)/Surplus (-)</t>
  </si>
  <si>
    <t>Form No. F1a</t>
  </si>
  <si>
    <t>Actual Sale, No. of Consumers &amp; Connected Load details in Jharkhand area during FY 2024-25</t>
  </si>
  <si>
    <t>Name of Distribution Licensee : Damodar Valley Corporation</t>
  </si>
  <si>
    <t>Consumer Category</t>
  </si>
  <si>
    <t>SUPPLY POINTS</t>
  </si>
  <si>
    <t>CONNECTED LOAD</t>
  </si>
  <si>
    <t>CONSUMPTION (MU)</t>
  </si>
  <si>
    <t>JHARKHAND</t>
  </si>
  <si>
    <t>CONNECTED LOAD (kW)</t>
  </si>
  <si>
    <t>LT</t>
  </si>
  <si>
    <t>CONNECTED LOAD (MVA)</t>
  </si>
  <si>
    <t>11 KV</t>
  </si>
  <si>
    <t>33 KV (Non-Licensee)</t>
  </si>
  <si>
    <t>33 KV (Licensee)</t>
  </si>
  <si>
    <t>132 KV (Non-Licensee)</t>
  </si>
  <si>
    <t>132 KV (Licensee)</t>
  </si>
  <si>
    <t>132 KV TRACTION</t>
  </si>
  <si>
    <t>220 KV (Non-Licensee)</t>
  </si>
  <si>
    <t xml:space="preserve">TOTAL </t>
  </si>
  <si>
    <t>Form No: F4</t>
  </si>
  <si>
    <t>Summary of Power Purchase from Own Stations and Other Sources for FY 2024-25</t>
  </si>
  <si>
    <t>2024-25</t>
  </si>
  <si>
    <t>NET ENERGY (MU)</t>
  </si>
  <si>
    <t>Amount  
(Rs. Lakhs)</t>
  </si>
  <si>
    <t>Rate (Rs./Unit)</t>
  </si>
  <si>
    <t>1) NHPC:</t>
  </si>
  <si>
    <t>RANGIT</t>
  </si>
  <si>
    <t>TEESTA</t>
  </si>
  <si>
    <t>SUB TOTAL NHPC</t>
  </si>
  <si>
    <t>2) NTPC:</t>
  </si>
  <si>
    <t>TSTPS</t>
  </si>
  <si>
    <t>FSTPS-I</t>
  </si>
  <si>
    <t>FSTPS-III</t>
  </si>
  <si>
    <t>SUB TOTAL NTPC</t>
  </si>
  <si>
    <t>3) NTPC (KBUNL)</t>
  </si>
  <si>
    <t>3) PTC:</t>
  </si>
  <si>
    <t>Chukha</t>
  </si>
  <si>
    <t>Kurichu</t>
  </si>
  <si>
    <t>Tala</t>
  </si>
  <si>
    <t>SUB TOTAL PTC</t>
  </si>
  <si>
    <t>4) POWER PURCHASE FROM OTHER SOURCES:</t>
  </si>
  <si>
    <t xml:space="preserve">Exchange Purchase </t>
  </si>
  <si>
    <t>SUB TOTAL OTHERS</t>
  </si>
  <si>
    <t>5) RENEWABLE PURCHASE OBLIGATION:</t>
  </si>
  <si>
    <t>SOLAR POWER</t>
  </si>
  <si>
    <t>JEML</t>
  </si>
  <si>
    <t>SOLAR POWER (GDAM PURCHASE)</t>
  </si>
  <si>
    <t>NON-SOLAR POWER (GDAM PURCHASE)</t>
  </si>
  <si>
    <t>REC</t>
  </si>
  <si>
    <t>SUB TOTAL RPO</t>
  </si>
  <si>
    <t>6) UNSCHEDULED INTERCHANGE</t>
  </si>
  <si>
    <t>7) TRANSMISSION CHARGES:</t>
  </si>
  <si>
    <t>POC Charges (CTUIL)</t>
  </si>
  <si>
    <t>ULDC Charges (PGCIL)</t>
  </si>
  <si>
    <t>POSOCO Charges (Dist. Lic. &amp; Buyer)</t>
  </si>
  <si>
    <t>PTC Transmission charge</t>
  </si>
  <si>
    <t>Reactive charges PGCIL</t>
  </si>
  <si>
    <t>SUB TOTAL TRANSMISSION CHARGES</t>
  </si>
  <si>
    <t>TOTAL - POWER PURCHASE AND TRANSMISSION CHARGES (1 TO 7)</t>
  </si>
  <si>
    <t>8) DVC's OWN GENERATING STATIONS</t>
  </si>
  <si>
    <t>GRAND TOTAL</t>
  </si>
  <si>
    <t>Form No. F18</t>
  </si>
  <si>
    <t xml:space="preserve"> Computation of Interest on Working Capital (IWC) for FY 2024-25</t>
  </si>
  <si>
    <t>Amount (In Rs. Lakhs)</t>
  </si>
  <si>
    <t>Table- 24: Computation of Interest on Working Capital (IWC) for FY 2024-25 (In Rs Lakhs)</t>
  </si>
  <si>
    <t>Annotation</t>
  </si>
  <si>
    <t>Particulars</t>
  </si>
  <si>
    <t>Actual</t>
  </si>
  <si>
    <t>A</t>
  </si>
  <si>
    <t>Maintenance spares at 1% of Opening GFA</t>
  </si>
  <si>
    <t>B</t>
  </si>
  <si>
    <t>Two months equivalent of the expected revenue from sale of electricity</t>
  </si>
  <si>
    <t>C</t>
  </si>
  <si>
    <t>Security Deposit held</t>
  </si>
  <si>
    <t>D</t>
  </si>
  <si>
    <t>One month power purchase cost (B/12)</t>
  </si>
  <si>
    <t>E</t>
  </si>
  <si>
    <t>Working Capital (A+B-C-D)</t>
  </si>
  <si>
    <t>F</t>
  </si>
  <si>
    <t>Interest Rate (%) (SBI MCLR rate as on 01.04.2023 + 350 basis points)</t>
  </si>
  <si>
    <t>G</t>
  </si>
  <si>
    <t>Interest on Working Capital</t>
  </si>
  <si>
    <t>Form No. S7</t>
  </si>
  <si>
    <t>Energy Balance for FY 2024-25</t>
  </si>
  <si>
    <t>A.   Energy Reqiurement</t>
  </si>
  <si>
    <t>Actual (MU)</t>
  </si>
  <si>
    <t>Energy sales within the state of Jharkhand</t>
  </si>
  <si>
    <t>Energy sales within the state of West Bengal</t>
  </si>
  <si>
    <t>Total energy sales in DVC Area</t>
  </si>
  <si>
    <t>Energy wheeled</t>
  </si>
  <si>
    <t>Overall Utilization</t>
  </si>
  <si>
    <t>T&amp;D loss (MU)</t>
  </si>
  <si>
    <t>T&amp;D loss(%)</t>
  </si>
  <si>
    <t>Total Energy Requirement for DVC</t>
  </si>
  <si>
    <t>B. Energy Availability</t>
  </si>
  <si>
    <t>2023-24</t>
  </si>
  <si>
    <t>Own Generation-Firm sources</t>
  </si>
  <si>
    <t>Thermal</t>
  </si>
  <si>
    <t>Hydel</t>
  </si>
  <si>
    <t>Solar</t>
  </si>
  <si>
    <t>Sub Total</t>
  </si>
  <si>
    <t xml:space="preserve">Net Power Purchase </t>
  </si>
  <si>
    <t>Net UI (Import)</t>
  </si>
  <si>
    <t>Energy received for Wheeling</t>
  </si>
  <si>
    <t>Less: Energy sold to beneficiaries</t>
  </si>
  <si>
    <t>Total Energy Available for DVC</t>
  </si>
  <si>
    <t>Existing Tariff</t>
  </si>
  <si>
    <t>Form T1</t>
  </si>
  <si>
    <t>From April-24 to Sep-24 (as per Tariff Order dtd. 22.01.2024)</t>
  </si>
  <si>
    <t>From Oct-24 to Mar-25 (as per Tariff Order dtd. 30.09.2024)</t>
  </si>
  <si>
    <t>Energy  Charges</t>
  </si>
  <si>
    <t>Fixed/Demand  Charges</t>
  </si>
  <si>
    <t>LT Consumers:</t>
  </si>
  <si>
    <t>(Rs/kWh)</t>
  </si>
  <si>
    <t>(Rs/Conn./Month)</t>
  </si>
  <si>
    <t>LT (Domestic)</t>
  </si>
  <si>
    <t>(Rs/KW/Month)</t>
  </si>
  <si>
    <t>LT (Commercial)</t>
  </si>
  <si>
    <t>HT Consumers:</t>
  </si>
  <si>
    <t>(Rs/kVAh)</t>
  </si>
  <si>
    <t>(Rs/KVA/Month)</t>
  </si>
  <si>
    <t xml:space="preserve"> Industries(11 KV)</t>
  </si>
  <si>
    <t xml:space="preserve"> Industries(33KV)</t>
  </si>
  <si>
    <t xml:space="preserve"> Industries(132KV)</t>
  </si>
  <si>
    <t xml:space="preserve"> Industries(220KV)</t>
  </si>
  <si>
    <t>HT- Institutional Services (Railway Traction Services, other Distribution Licensees)</t>
  </si>
  <si>
    <t>Revenue from Current Tariffs for FY 2024-25 i.e., from April 2024 to September 2024 (as per Tariff Order dated 22.01.2024)</t>
  </si>
  <si>
    <t>Form No: T2</t>
  </si>
  <si>
    <t>Actual Revenue for the period FY 2024-25</t>
  </si>
  <si>
    <t xml:space="preserve"> </t>
  </si>
  <si>
    <t>Name of Tariff Scheme</t>
  </si>
  <si>
    <t>Consumption slab</t>
  </si>
  <si>
    <t xml:space="preserve">No.  of consumers </t>
  </si>
  <si>
    <t>Consumption- Slabwise 
(MU)</t>
  </si>
  <si>
    <t>Connected Load
 (KW)</t>
  </si>
  <si>
    <t>Energy Charge  (P/kWh)</t>
  </si>
  <si>
    <t xml:space="preserve">Fixed Charges (Rs/KW/Month)         </t>
  </si>
  <si>
    <t>Demand Charges (Total in Rs. Lakhs)</t>
  </si>
  <si>
    <t>Variable Charges (Total in Rs. Lakhs.)</t>
  </si>
  <si>
    <t>Prampt Payment Rebate
(Total in Rs. Lakhs)</t>
  </si>
  <si>
    <t>Load Factor Rebate 
(Rs. Lakhs)</t>
  </si>
  <si>
    <t>Voltage Rebate 
(Total in  Rs. Lakhs)</t>
  </si>
  <si>
    <t>Total Billed Amount (Rs.Lakhs)</t>
  </si>
  <si>
    <t>Existing billing Rate (Rs./Kwh )</t>
  </si>
  <si>
    <t>NON TOD</t>
  </si>
  <si>
    <t>All units</t>
  </si>
  <si>
    <t>Consumption-Slabwise
(MKVAh)</t>
  </si>
  <si>
    <t>Contract Demand/     Connected Load
 (MVA )</t>
  </si>
  <si>
    <t>Energy Charge  (P/KVAh)</t>
  </si>
  <si>
    <t xml:space="preserve">Fixed Charges (Rs/KVA/Month)         </t>
  </si>
  <si>
    <t>Voltage Rebate (Total in  Rs. Lakhs)</t>
  </si>
  <si>
    <t>Existing billing Rate in  (Rs./KWh)</t>
  </si>
  <si>
    <t>Industries(11KV)</t>
  </si>
  <si>
    <t>Industries(33KV)</t>
  </si>
  <si>
    <t>Licensee(33KV)</t>
  </si>
  <si>
    <t>Licensee- (132KV)</t>
  </si>
  <si>
    <t>Traction (132KV)</t>
  </si>
  <si>
    <t>Industries(220KV)</t>
  </si>
  <si>
    <t>SUB TOTAL (HT)</t>
  </si>
  <si>
    <t>TOTAL (LT &amp; HT)</t>
  </si>
  <si>
    <t>Revenue from Current Tariffs for FY 2024-25 i.e., from October 2024 to March 2025 (as per Tariff Order dated 30.09.2024)</t>
  </si>
  <si>
    <t>Table 1:   Actual Own Generation (Ex - Bus) for FY 2024-25  ( in MU )</t>
  </si>
  <si>
    <t>Station</t>
  </si>
  <si>
    <t>Installed Capacity</t>
  </si>
  <si>
    <t>FY 2024-25</t>
  </si>
  <si>
    <t>Net Ex-Bus Gen (MU)</t>
  </si>
  <si>
    <t>MTPS U#1 to 3</t>
  </si>
  <si>
    <t>HYDEL</t>
  </si>
  <si>
    <t>MTPS Solar PV</t>
  </si>
  <si>
    <t>25 (kWp)</t>
  </si>
  <si>
    <t>KTPS Solar PV</t>
  </si>
  <si>
    <t>Ground Mounted KTPS</t>
  </si>
  <si>
    <t>13 (MWp)</t>
  </si>
  <si>
    <t>Floating PV KTPS</t>
  </si>
  <si>
    <t>7.8 MWp</t>
  </si>
  <si>
    <t>Ground Mounted PV PANCHET</t>
  </si>
  <si>
    <t>10.4 MWp</t>
  </si>
  <si>
    <t>MTPS U# 5 &amp; 6</t>
  </si>
  <si>
    <t>MTPS  U# 7 &amp; 8</t>
  </si>
  <si>
    <t>DSTPS U # 1 &amp; 2</t>
  </si>
  <si>
    <t>RTPS U # 1 &amp; 2</t>
  </si>
  <si>
    <t>Table 2 :  Bilateral Sale and Exchange Sale for FY 2024-25 ( in MU )</t>
  </si>
  <si>
    <t>Installed Capacity
(in MW)</t>
  </si>
  <si>
    <t>Table 3  : Energy Utilisation for distribution activity from own Generating stations for FY 2024-25  (in MU)</t>
  </si>
  <si>
    <t>(MW)</t>
  </si>
  <si>
    <t>MTPS U# 1,2,3</t>
  </si>
  <si>
    <t>MTPS U#5 &amp; 6</t>
  </si>
  <si>
    <t>MTPS U#7&amp;8</t>
  </si>
  <si>
    <t>CTPS U# 7&amp;8</t>
  </si>
  <si>
    <t xml:space="preserve">RTPS U # 1 &amp; 2 </t>
  </si>
  <si>
    <t>Table 4: Power Purchase details from Non Renewable Sources for FY 2024-25  (in MU)</t>
  </si>
  <si>
    <t>Source</t>
  </si>
  <si>
    <t>Allocation to DVC
 (MW)</t>
  </si>
  <si>
    <t>Gross (MU)</t>
  </si>
  <si>
    <t>Net (MU)</t>
  </si>
  <si>
    <t>NHPC</t>
  </si>
  <si>
    <t>Rangit</t>
  </si>
  <si>
    <t>Teesta</t>
  </si>
  <si>
    <t>NTPC</t>
  </si>
  <si>
    <t>TSTPS - I</t>
  </si>
  <si>
    <t>PTC</t>
  </si>
  <si>
    <t>Sub-Total</t>
  </si>
  <si>
    <t>Contingency Purchase (IEX/PXIL)</t>
  </si>
  <si>
    <t>Total Power Purchase  (MU )</t>
  </si>
  <si>
    <t>Table 5: Power Purchase details from Renewable Sources for FY 2024-25 (in MU)</t>
  </si>
  <si>
    <t>Gross Power</t>
  </si>
  <si>
    <t>Net Power</t>
  </si>
  <si>
    <t>Talcher</t>
  </si>
  <si>
    <t>Unnachar</t>
  </si>
  <si>
    <t>Rajasthan</t>
  </si>
  <si>
    <t>JEM Solar</t>
  </si>
  <si>
    <t>GDAM Purchase (Solar)</t>
  </si>
  <si>
    <t>GDAM Purchase (Non-Solar)</t>
  </si>
  <si>
    <t>Total Power Purchase (MU)</t>
  </si>
  <si>
    <t>Table 6:  Firm Sale to consumers of DVC  in Jharkhand and West Bengal for FY 2024-25 (in MU)</t>
  </si>
  <si>
    <t>FY 2024-25 (Actual)</t>
  </si>
  <si>
    <t>Jharkhand</t>
  </si>
  <si>
    <t>West Bengal</t>
  </si>
  <si>
    <t>Ratio (JH: Total)</t>
  </si>
  <si>
    <t xml:space="preserve">LT  </t>
  </si>
  <si>
    <t>TOTAL</t>
  </si>
  <si>
    <t>Table 7(A):Load of LT consumers of DVC in Jharkhand  for FY 2024-25 ( in KW )</t>
  </si>
  <si>
    <t xml:space="preserve"> Table 7(B) :Load of LT consumers of DVC in West Bengal  for FY 2024-25 (in KVA)</t>
  </si>
  <si>
    <t xml:space="preserve">LT </t>
  </si>
  <si>
    <t xml:space="preserve"> Table 7 (C ): Load/Contract Demand of HV &amp; EHV consumers of DVC in Jharkhand &amp; West Bengal  for FY 2024-25 (in MVA)</t>
  </si>
  <si>
    <t xml:space="preserve"> No. of Consumers /Off-take points in Jharkhand and West Bengal for FY 2024-25 (in Nos.)</t>
  </si>
  <si>
    <t>Table 9: Actual Sales (MU), No of Consumers and Load/CD of consumers of DVC for FY 2024-25 in Jharkhand</t>
  </si>
  <si>
    <t xml:space="preserve">FY 2024-25 </t>
  </si>
  <si>
    <t>CONNECTED LOAD (KW)</t>
  </si>
  <si>
    <t>Table: 10 Energy Wheeled through DVC system in FY 2024-25</t>
  </si>
  <si>
    <t>Financial Year</t>
  </si>
  <si>
    <t>Energy input in DVC system (MU)</t>
  </si>
  <si>
    <t xml:space="preserve">Energy output from DVC system (MU) </t>
  </si>
  <si>
    <t>Table 11: Actual Energy Balance of DVC for FY 2024-25</t>
  </si>
  <si>
    <t>A. Energy requirement</t>
  </si>
  <si>
    <t>Energy Sales within the state of Jharkhand</t>
  </si>
  <si>
    <t>Energy sales within the sate of West Bengal</t>
  </si>
  <si>
    <t>Total Energy sales in DVC area</t>
  </si>
  <si>
    <t>Energy Wheeled</t>
  </si>
  <si>
    <t>T&amp;D Loss (MU)</t>
  </si>
  <si>
    <t>T&amp;D Loss (%)</t>
  </si>
  <si>
    <t>Total Energy Requirement of DVC</t>
  </si>
  <si>
    <t>Own Generation</t>
  </si>
  <si>
    <t>Net Power Purchase</t>
  </si>
  <si>
    <t>Table -12 (A):  Annual Fixed Cost (AFC) of Different Gen. Stations and  T&amp;D System of DVC  for FY 2024-25</t>
  </si>
  <si>
    <t>(in Rs. Lakhs)</t>
  </si>
  <si>
    <t>2019-24</t>
  </si>
  <si>
    <t xml:space="preserve">2024-25(AFC) 
As per Regulation 10(4) of CERC Tariff Regulation 2024 </t>
  </si>
  <si>
    <t>2024-25
 (Ash Evacuation Expenes)</t>
  </si>
  <si>
    <t>As per CERC Tariff orders</t>
  </si>
  <si>
    <t>577/GT/2020 (dtd: 17.02.2023)</t>
  </si>
  <si>
    <t>MTPS U#4</t>
  </si>
  <si>
    <t>205/GT/2020 (dtd: 30.11.2022)</t>
  </si>
  <si>
    <t>578/GT/2020 (dtd: 16.02.2023)</t>
  </si>
  <si>
    <t>566/GT/2020 (dtd: 28.02.2023)</t>
  </si>
  <si>
    <t>THS</t>
  </si>
  <si>
    <t>572/GT/2020 (dtd: 16.03.2023)</t>
  </si>
  <si>
    <t>T&amp;D System</t>
  </si>
  <si>
    <t>482/TT/2020 (dtd: 23.07.2022);
713/TT/2020 (dtd: 02.03.2022);
12/TT/2023 (dtd: 19.05.2024);
(250/TT/2024 ; 320/TT/2023 &amp; 389/TT/2025 - petitions are submitted before CERC and final orders awaited)</t>
  </si>
  <si>
    <t>571/GT/2020 (dtd: 14.03.2023)</t>
  </si>
  <si>
    <t>MTPS U# 7,8</t>
  </si>
  <si>
    <t>568/GT/2020 (dtd: 27.04.2023)</t>
  </si>
  <si>
    <t xml:space="preserve"> 570/GT/2020 (dtd: 16.06.2023)</t>
  </si>
  <si>
    <t>573/GT/2020 (dtd: 03.07.2023)</t>
  </si>
  <si>
    <t>KTPS U # 1 &amp; 2</t>
  </si>
  <si>
    <t>564/GT/2020 (dtd: 20.07.2023)</t>
  </si>
  <si>
    <t>BTPS - A</t>
  </si>
  <si>
    <t>574/GT/2020 (dtd: 26.10.2023)</t>
  </si>
  <si>
    <t>575/GT/2020 (dtd: 29.04.2023)</t>
  </si>
  <si>
    <t>Table-12 (B) : Annual Fixed cost of Emmission Control system (FGD) in respct of DVC own generating stations based on tariff petition submitted before Hon'ble CERC (in terms of the Regulation 29 of CERC Tariff Regulations 2019) in Rs Lakhs</t>
  </si>
  <si>
    <t>Remarks</t>
  </si>
  <si>
    <t>MTPS U# 7&amp;8</t>
  </si>
  <si>
    <t>As per petition no. 227/MP/2023 submitted before CERC (Revised vide ROP dtd. 21.1.2025). Under Hearing</t>
  </si>
  <si>
    <t>As per petition no. 107/MP/2024 submitted before CERC (Revised vide ROP dtd. 30.07.2025). Under hearing stage</t>
  </si>
  <si>
    <t>As per petition no. 362/MP/2023 submitted before CERC. Under hearing stage</t>
  </si>
  <si>
    <t>As per petition no. 361/MP/2023 submitted before CERC. Under hearing stage</t>
  </si>
  <si>
    <t>As per petition no. 78/MP/2024 submitted before CERC. Under hearing stage</t>
  </si>
  <si>
    <t>Table - 13:   Actual PAFY for Generating Stations / Units and TAFY for T&amp;D System of DVC from FY 2024-25</t>
  </si>
  <si>
    <t>PAF-Y (FY 2024-25)</t>
  </si>
  <si>
    <t>Peak</t>
  </si>
  <si>
    <t>Off-Peak</t>
  </si>
  <si>
    <t>T &amp; D SYSTEM</t>
  </si>
  <si>
    <t>Table- 14:  Actual Share of own generation for DVC's for firm consumers for entire operational area of DVC for FY 2024-25</t>
  </si>
  <si>
    <t>Ex bus generation 
(MU)</t>
  </si>
  <si>
    <t>Actual allocation for firm consumer 
(MU)</t>
  </si>
  <si>
    <t>% of Generation  for firm consumers</t>
  </si>
  <si>
    <t>DSTPS U 1 &amp; 2</t>
  </si>
  <si>
    <t>Total</t>
  </si>
  <si>
    <t>Table - 15(A): Computation of  Fixed Charges payable by firm consumers of DVC for FY 2024-25 (Actual) (in Rs. Lakh)</t>
  </si>
  <si>
    <t>Normative Availibility (NAPAF/NATAF)</t>
  </si>
  <si>
    <t>Actual PAF/TAF-Y</t>
  </si>
  <si>
    <t>Annual Fixed charge (AFC)
(in Rs. Lakh)</t>
  </si>
  <si>
    <t>Annual Fixed cost of Emmission Control system (FGD)</t>
  </si>
  <si>
    <t xml:space="preserve">Ash Evacuation Expenses (Rs. Lakhs)
</t>
  </si>
  <si>
    <t>Annual Fixed Charge  including Emmission Control system (AFC) (in Rs Lakhs)</t>
  </si>
  <si>
    <t>Recoverable AFC
(in Rs. Lakh)</t>
  </si>
  <si>
    <t>Share of firm consumer</t>
  </si>
  <si>
    <t>Recoverable AFC from firm consumers
(in Rs. Lakh)</t>
  </si>
  <si>
    <t>Total Recoverable Fixed charge from Firm Consumers (in Rs. Lakh)</t>
  </si>
  <si>
    <t>T &amp; D System **</t>
  </si>
  <si>
    <t>SUB-TOTAL</t>
  </si>
  <si>
    <t>MTPS  U# 7&amp;8</t>
  </si>
  <si>
    <t>CTPS U # 7,8</t>
  </si>
  <si>
    <t>DSTPS U # 1&amp; 2</t>
  </si>
  <si>
    <t>RTPS U # 1&amp; 2</t>
  </si>
  <si>
    <t>** Note - Incentive is calculated for achieving Transmission availability factor (TAF) more than 98.5% in a financial year in terms of the CERC Tariff Regulations,2024</t>
  </si>
  <si>
    <t>Table- 15(B) Incentive Calculation for achieving PLF more than 85% as per regulation 62 (6) of CERC (Terms and Conditions of Tariff) Regulations 2024</t>
  </si>
  <si>
    <t>CTPS U#7&amp;8</t>
  </si>
  <si>
    <t>Unit</t>
  </si>
  <si>
    <t>Peak Period</t>
  </si>
  <si>
    <t>Off Peak Period</t>
  </si>
  <si>
    <t xml:space="preserve">PLF achieved </t>
  </si>
  <si>
    <t>%</t>
  </si>
  <si>
    <t>Energy above Normative PLF of 85%</t>
  </si>
  <si>
    <t>kWh</t>
  </si>
  <si>
    <t>Rate of Incentive</t>
  </si>
  <si>
    <t>Paise/kWh</t>
  </si>
  <si>
    <t>Applicable Incentive</t>
  </si>
  <si>
    <t>Rs. Lakhs</t>
  </si>
  <si>
    <t>Applicable Incentive recoverable from Distribution Activity</t>
  </si>
  <si>
    <t>DSTPS U#1&amp;2</t>
  </si>
  <si>
    <t>KTPS U#1&amp;2</t>
  </si>
  <si>
    <r>
      <t>Table 15 (C) : Beta (</t>
    </r>
    <r>
      <rPr>
        <b/>
        <sz val="16"/>
        <rFont val="Aptos Narrow"/>
        <family val="2"/>
      </rPr>
      <t xml:space="preserve">β) Incentive claimed for Average Monthly Frequency Response Performance of Thermal Generating Stations of DVC for FY 2024-25 as per </t>
    </r>
    <r>
      <rPr>
        <b/>
        <sz val="16"/>
        <rFont val="Arial Narrow"/>
        <family val="2"/>
      </rPr>
      <t>Regulation 62 (5) of CERC Tariff Regulation 2024</t>
    </r>
  </si>
  <si>
    <t>Stations</t>
  </si>
  <si>
    <t>Yearly Average Beta Factor
(A)</t>
  </si>
  <si>
    <t>Annual Fixed Cost 
(in Rs. Lakhs)
(B)</t>
  </si>
  <si>
    <t>Share of Firm Consumers 
(C)</t>
  </si>
  <si>
    <t>Recoverable Beta Incentive from Firm Consumers (in Rs. Lakhs)
(D = 1% x A x B) xC</t>
  </si>
  <si>
    <t>Note: The incentive shall be payable only if the Beta value is higher than 0.30.</t>
  </si>
  <si>
    <t>Table - 16: Average Energy Charge Rate for DVC's own Thermal Generating stations for FY 2024-25</t>
  </si>
  <si>
    <t>ECR
(P/kWh)</t>
  </si>
  <si>
    <t>Table - 17 : Actual Computation of  Energy Charges for DVC's own Thermal Generating stations for FY 2024-25</t>
  </si>
  <si>
    <t>Actual Energy (MU) for Firm Consumers</t>
  </si>
  <si>
    <t>Energy charge 
(Rs. Lakh)</t>
  </si>
  <si>
    <t>RTPS U # 1&amp;2</t>
  </si>
  <si>
    <t>Total (Thermal)</t>
  </si>
  <si>
    <t>Table - 18 : Actual Tariff Filing Fees &amp; Publication Expenses in CERC for distribution activity of DVC for FY 2024-25  (in Rs. Lakhs)</t>
  </si>
  <si>
    <t>Items</t>
  </si>
  <si>
    <t>Tariff Filing Fees and Publication expenses paid to CERC (A)</t>
  </si>
  <si>
    <t>Tariff filing fees and publication expenses recovered from Benefeciaries (B)</t>
  </si>
  <si>
    <t>Net Tariff filing fees and publication expenses claimed in Distribution activity(C=A-B)</t>
  </si>
  <si>
    <t>Table 19:  Actual Power purchase cost from Conventional &amp; Renewable sources for FY 2024-25 (In Rs. Lakh)</t>
  </si>
  <si>
    <t>Source Stations</t>
  </si>
  <si>
    <t>2024-25 (Actual)</t>
  </si>
  <si>
    <t>Energy (MU) 
(GROSS)</t>
  </si>
  <si>
    <t>Energy (MU) 
(NET)</t>
  </si>
  <si>
    <t>Capacity Charges
 (Rs. Lakh)</t>
  </si>
  <si>
    <t>Energy Charge
 (Rs. Lakh)</t>
  </si>
  <si>
    <t>Other Charges
 (Rs. Lakh)</t>
  </si>
  <si>
    <t>Total Cost 
(Rs. Lakh)</t>
  </si>
  <si>
    <t>Sub-total</t>
  </si>
  <si>
    <t>Talcher (NTPC)</t>
  </si>
  <si>
    <t>FSTPS - I&amp;II</t>
  </si>
  <si>
    <t>NTPC Solar Power</t>
  </si>
  <si>
    <t>NTPC - VVNL  Solar Power</t>
  </si>
  <si>
    <t>NTPC-VVNL Solar Power (Tr. Charges)</t>
  </si>
  <si>
    <t>PTC power from Bhutan</t>
  </si>
  <si>
    <t>JEM Solar power</t>
  </si>
  <si>
    <t>Contingency Purchase  (IEX/PXIL)</t>
  </si>
  <si>
    <t>Table-20: Transmission &amp; Other Incidental charges related to power purchase for FY 2024-25</t>
  </si>
  <si>
    <t>ITEM</t>
  </si>
  <si>
    <t>Actual Cost 
(Rs Lakh)</t>
  </si>
  <si>
    <t>Reactive charges paid to PGCIL</t>
  </si>
  <si>
    <t xml:space="preserve">Total </t>
  </si>
  <si>
    <t>Table - 21: Summary of Total power purchase cost during FY 2024-25 (In Rs. Lakh)</t>
  </si>
  <si>
    <t>Power Purchase Cost (Excluding UI &amp; RPO)</t>
  </si>
  <si>
    <t>Transmission and Other Incidental Charges</t>
  </si>
  <si>
    <t>Net Unschedule Interchange (UI)</t>
  </si>
  <si>
    <t>Purchase of Solar Power through Conventional Route</t>
  </si>
  <si>
    <t>Purchase of Solar Power through GDAM</t>
  </si>
  <si>
    <t>Purchase of Non-Solar Power through GDAM</t>
  </si>
  <si>
    <t>Purchase of REC (JH)</t>
  </si>
  <si>
    <t>Purchase of REC (WB)</t>
  </si>
  <si>
    <t>Table 22: Interest on Consumer Security Deposit in the state of Jharkhand for FY 2024-25 (in Rs. Lakh)</t>
  </si>
  <si>
    <t>Security deposit held as on 01.04.2024</t>
  </si>
  <si>
    <t>Refund</t>
  </si>
  <si>
    <t>Further Deposit</t>
  </si>
  <si>
    <t>Interest upto 31.03.2025</t>
  </si>
  <si>
    <t>TDS for FY 2024-25</t>
  </si>
  <si>
    <t>Net Interest</t>
  </si>
  <si>
    <t>Cummulative SD as on 31.03.2025</t>
  </si>
  <si>
    <t>Average Security Deposit held</t>
  </si>
  <si>
    <t>F = D - E</t>
  </si>
  <si>
    <t>G = A-B+C+F</t>
  </si>
  <si>
    <t>H=(A+G)/2</t>
  </si>
  <si>
    <t>Table- 24: Computation of Interest on Working Capital (IWC) for JSERC for FY 2024-25 (In Rs Lakhs)</t>
  </si>
  <si>
    <t>S No.</t>
  </si>
  <si>
    <t>Particular</t>
  </si>
  <si>
    <t>Table - 23: Non Tariff Income (NTI) &amp; Interest on Temporary Financial accomodation for Jharkhand for FY 2024-25 (in Rs. Lakh)</t>
  </si>
  <si>
    <t>One month power purchase cost</t>
  </si>
  <si>
    <t>Delay Payment Surcharge (DPS) for Jharkhand (A)</t>
  </si>
  <si>
    <t>Interest rate (%) (SBI MCLR Rate as on 01.04.2024 + 350 basis points)</t>
  </si>
  <si>
    <t>Interest on Temporary Financial Accomodation for JH as per Table 28 of Annual Accounts (FY 2024-25)</t>
  </si>
  <si>
    <t>Table - 25: Tariff Filing &amp; APR Fees &amp; Publication Expenses in JSERC for FY 2024-25  (In  Rs lakhs)</t>
  </si>
  <si>
    <t>Table - 26: Legal Charges in JSERC for FY 2024-25  (In  Rs lakhs)</t>
  </si>
  <si>
    <t>Licensee Fees</t>
  </si>
  <si>
    <t>APR and Tariff filing fees</t>
  </si>
  <si>
    <t>Legal Charges</t>
  </si>
  <si>
    <t>Publication Expenses related to JSERC</t>
  </si>
  <si>
    <t>Table - 28: AMC charges paid for ULDC Communication scheme for FY 2024-25  (In  Rs lakhs)</t>
  </si>
  <si>
    <t>Table-27 : Computation of Fixed Charges for 11 kV infrastructure in Jharkhand for FY 2024-25</t>
  </si>
  <si>
    <t>Table-27 (A): Gross Fixed Assets in Rs Lakhs</t>
  </si>
  <si>
    <t>ULDC Charges in Rs. Lakhs</t>
  </si>
  <si>
    <t>Opening Balance in Rs Lakhs</t>
  </si>
  <si>
    <t>Ex-Bus Own Generation (MU)</t>
  </si>
  <si>
    <t>Closing Balance in Rs Lakhs</t>
  </si>
  <si>
    <t>Ex-Bus Own generation for consumers of DVC (MU)</t>
  </si>
  <si>
    <t>Average GFA in Rs Lakhs</t>
  </si>
  <si>
    <t>ULDC Charge for consumers of DVC based on proportionate generation</t>
  </si>
  <si>
    <t>Table-27 (B): Input used for Calculation:</t>
  </si>
  <si>
    <t>in Rs Lakhs</t>
  </si>
  <si>
    <t>ROE Rate as per JSERC regulation (Post Rate)</t>
  </si>
  <si>
    <t>Tax Rate</t>
  </si>
  <si>
    <t>Effective RoE rate</t>
  </si>
  <si>
    <t>Opening Equity</t>
  </si>
  <si>
    <t>Closing Equity</t>
  </si>
  <si>
    <t>Average Equity</t>
  </si>
  <si>
    <t>Return on Equity</t>
  </si>
  <si>
    <t>Depreciation</t>
  </si>
  <si>
    <t>Depreciation Rate to be considered</t>
  </si>
  <si>
    <t>Accumulated depreciation at the beginnning of the year</t>
  </si>
  <si>
    <t>Depreciation for present year</t>
  </si>
  <si>
    <t>Accumulated depreciation at the end of the year</t>
  </si>
  <si>
    <t>Maximum depreciation to be claimed</t>
  </si>
  <si>
    <t>Claimable depreciable</t>
  </si>
  <si>
    <t>Interest on Loan</t>
  </si>
  <si>
    <t>Opening Value of Loans</t>
  </si>
  <si>
    <t>Addition of Loans</t>
  </si>
  <si>
    <t>Repayment of Loans</t>
  </si>
  <si>
    <t>Closing Balance of Loans</t>
  </si>
  <si>
    <t>Average Value of Loans</t>
  </si>
  <si>
    <t>Interest on Loans</t>
  </si>
  <si>
    <t xml:space="preserve">Interest rate of loans </t>
  </si>
  <si>
    <t>O&amp;M Expenses</t>
  </si>
  <si>
    <t>Employee Benefit Expenses</t>
  </si>
  <si>
    <t>Repair and Maintenance Expenses</t>
  </si>
  <si>
    <t>Administrative and General Expenses</t>
  </si>
  <si>
    <t>Total O&amp;M Cost</t>
  </si>
  <si>
    <t>Table 27 (C) : Total Recoverable Fixed Cost for 11kV Infrastructure</t>
  </si>
  <si>
    <t>Total Fixed Cost for 11kV Distribution Assets (in Rs Lakhs)</t>
  </si>
  <si>
    <t>Table - 28: Total ARR of DVC for its distribution activity of DVC in the state of Jharkhand for  FY 2024-25</t>
  </si>
  <si>
    <t>Station/item</t>
  </si>
  <si>
    <t>2014-15</t>
  </si>
  <si>
    <t>Energy charge
( In Rs. lakh)</t>
  </si>
  <si>
    <t>Fixed charge 
(In Rs. lakh)</t>
  </si>
  <si>
    <t>MTPS 1 TO 3</t>
  </si>
  <si>
    <t>MTPS 4</t>
  </si>
  <si>
    <t>HYDEL (MHS, PHS)</t>
  </si>
  <si>
    <t>T &amp; D system</t>
  </si>
  <si>
    <t xml:space="preserve">MTPS 5 &amp; 6 </t>
  </si>
  <si>
    <t>MTPS 7 &amp; 8</t>
  </si>
  <si>
    <t>CTPS 7 &amp; 8</t>
  </si>
  <si>
    <t>DSTPS 1 &amp; 2</t>
  </si>
  <si>
    <t>KTPS 1 &amp; 2</t>
  </si>
  <si>
    <t>BTPS A</t>
  </si>
  <si>
    <t>RTPS 1 &amp; 2</t>
  </si>
  <si>
    <t>POWER PURCHASE Cost (excluding RPO)</t>
  </si>
  <si>
    <t xml:space="preserve">Transmission &amp; other Incidental Charges </t>
  </si>
  <si>
    <t>Tariff filling fees &amp; publication expenses to CERC for distribution activity of DVC</t>
  </si>
  <si>
    <t>Less: Open Acess Charges Received for Transmission System</t>
  </si>
  <si>
    <t>Total (Sl. No. 1 to 26-27)</t>
  </si>
  <si>
    <t>Ratio of sales in Jharkhand part to total firm sale in entire DVC</t>
  </si>
  <si>
    <t>ARR before IWC, Interest on SD &amp; tariff filling fees in the licensed area of Jharkhand (Sl. No. 29*30)</t>
  </si>
  <si>
    <t>Add:Cost of Solar &amp; Non Solar Power and REC Purchased to meet the solar &amp; non solar RPO in the state of Jharkhand</t>
  </si>
  <si>
    <t>Less: Net Non-Tariff Income (NTI ) for Jharkhand State</t>
  </si>
  <si>
    <t>Add:Interest on Working Capital for Jharkhand State</t>
  </si>
  <si>
    <t>Add: Interest on security deposit  for Jharkhand consumers</t>
  </si>
  <si>
    <t>Add:Tariff Filing Fees, Licensee Fees, APR filing fees &amp; Publication Expenses in Jharkhand</t>
  </si>
  <si>
    <t>Add: Legal charges for distribution activity of DVC in Jharkhand</t>
  </si>
  <si>
    <t>Add: Interest on Temporary Financial Accomodation for Jharkhand</t>
  </si>
  <si>
    <t>Add: Fixed Charges for Distribution Assets (11 KV)</t>
  </si>
  <si>
    <t xml:space="preserve">ARR for Jharkhand area
(Sl. No. 30+31-32+33+34+35+36+37+38) </t>
  </si>
  <si>
    <t>NET ARR Jharkhand</t>
  </si>
  <si>
    <t>TOTAL ARR</t>
  </si>
  <si>
    <t>Average Cost of Supply (2024-25)</t>
  </si>
  <si>
    <t>PARTICULARS</t>
  </si>
  <si>
    <t>QUANTUM</t>
  </si>
  <si>
    <t>Total ARR ( in Rs. Crs.)</t>
  </si>
  <si>
    <t>Sale in Jharkhand ( in MU)</t>
  </si>
  <si>
    <t>Avg. Cost of Supply ( in Rs./kWh)</t>
  </si>
  <si>
    <t xml:space="preserve">Revenue billed in Jharkhand (As per Audited Annual Accounts) </t>
  </si>
  <si>
    <t>Revenue Gap(+)/Surplus(-) (in Rs. Crs.)</t>
  </si>
  <si>
    <t>E=A-D</t>
  </si>
  <si>
    <t>Table-1: Supply points, Connected load and Energy Sales in Jharkhand for FY 2024-25</t>
  </si>
  <si>
    <t xml:space="preserve">Approved in APR </t>
  </si>
  <si>
    <t>Actual (Petition)</t>
  </si>
  <si>
    <t>CONNECTED LOAD (MW)</t>
  </si>
  <si>
    <t>Table-2: Energy Requirement for FY 2024-25 (MU)</t>
  </si>
  <si>
    <t>Actual(Petition)</t>
  </si>
  <si>
    <t>19884,06</t>
  </si>
  <si>
    <t>T&amp;D loss (%)</t>
  </si>
  <si>
    <t>Ratio of sales in Jharkhand</t>
  </si>
  <si>
    <t>Table-3: Energy Availability from own Generating stations for FY 2024-25 (MU)</t>
  </si>
  <si>
    <t xml:space="preserve">Approved in APR  </t>
  </si>
  <si>
    <t>Solar PV KTPS (Ground Mounted)</t>
  </si>
  <si>
    <t>Solar PV at Panchet (Ground Mounted)</t>
  </si>
  <si>
    <t>Solar PV KTPS (Floating)</t>
  </si>
  <si>
    <t>MTPS U# 5&amp;6</t>
  </si>
  <si>
    <t>DSTPS U# 1&amp;2</t>
  </si>
  <si>
    <t>KTPS U# 1&amp;2</t>
  </si>
  <si>
    <t>Total Own Generation</t>
  </si>
  <si>
    <t>Table-4: Station-wise power purchase for FY 2024-25 (MU)</t>
  </si>
  <si>
    <t>Approved in  APR</t>
  </si>
  <si>
    <t>Teesta- V</t>
  </si>
  <si>
    <t>TSTPS I</t>
  </si>
  <si>
    <t>KBUNL MTPS II</t>
  </si>
  <si>
    <t>Contingency Purchase (IEX-PXIL)</t>
  </si>
  <si>
    <t>Total (Gross)</t>
  </si>
  <si>
    <t>Grid Loss</t>
  </si>
  <si>
    <t>Unchahar</t>
  </si>
  <si>
    <t>SECI Solar</t>
  </si>
  <si>
    <t>NTPC REL Solar</t>
  </si>
  <si>
    <t>JEML Rooftop Solar</t>
  </si>
  <si>
    <t>STU loss for Rajasthan Solar Power @3.22%</t>
  </si>
  <si>
    <t>Total GDAM Purchase (solar &amp; Non-solar)</t>
  </si>
  <si>
    <t xml:space="preserve">PURCHASE of REC (Including Solar
and Non Solar) for JH and WB </t>
  </si>
  <si>
    <t>PURCHASE of REC (Including Solar
and Non Solar) for JH as per
Quantum of Sales</t>
  </si>
  <si>
    <t>Table-5: Source-Wise Power Purchase Cost for FY 2024-25 (Rs. Cr.)</t>
  </si>
  <si>
    <t>Quantum (MU)</t>
  </si>
  <si>
    <t>Avg. Rate (Rs./kWh)</t>
  </si>
  <si>
    <t>Total Cost (Rs. Cr.)</t>
  </si>
  <si>
    <t>FSTPS I&amp;II</t>
  </si>
  <si>
    <t>FSTPS III</t>
  </si>
  <si>
    <t>GRID LOSS</t>
  </si>
  <si>
    <t>SOLAR</t>
  </si>
  <si>
    <t>SECI solar</t>
  </si>
  <si>
    <t>JEML (Rooftop Solar)</t>
  </si>
  <si>
    <t>STU Loss for Rajasthan Solar Power</t>
  </si>
  <si>
    <t>Total GDAM Purchase (solar &amp; non-solar)</t>
  </si>
  <si>
    <t>----</t>
  </si>
  <si>
    <t xml:space="preserve">PURCHASE OF REC (Including Solar and Non
Solar) for JH and WB </t>
  </si>
  <si>
    <t xml:space="preserve">PURCHASE OF REC (Including Solar and Non
Solar) for JH as per Quantum of Sales </t>
  </si>
  <si>
    <t>Table-6: Energy balance for FY 2024-25</t>
  </si>
  <si>
    <t>Approved in APR (MU)</t>
  </si>
  <si>
    <t>Actual(Petition) (MU)</t>
  </si>
  <si>
    <t>Table-7: Energy charge rate for FY 2024-25 (Rs./kWh)</t>
  </si>
  <si>
    <t>Approved in APR</t>
  </si>
  <si>
    <t xml:space="preserve">Actual(Petition) </t>
  </si>
  <si>
    <t>MTPS Solar PV (Floating)</t>
  </si>
  <si>
    <t>KTPS Solar PV (Technical Building)</t>
  </si>
  <si>
    <t>Table-8: Expenses towards RECs for FY 2024-25 (Rs. Cr.)</t>
  </si>
  <si>
    <t xml:space="preserve">Total expenses towards RPO </t>
  </si>
  <si>
    <t>Table-9: Interest on Working Capital FY 2024-25 (Rs. Cr.)</t>
  </si>
  <si>
    <t>Table-10: Interest on Consumer Security Deposit for FY 2024-25 (in Rs. Cr.)</t>
  </si>
  <si>
    <t>Interest on Consumer Security Deposit</t>
  </si>
  <si>
    <t>Table-11: ARR for FY 2024-25 (Rs. Cr.)</t>
  </si>
  <si>
    <t>Energy Charges</t>
  </si>
  <si>
    <t>Fixed Charges</t>
  </si>
  <si>
    <t>Cost of Own Generation</t>
  </si>
  <si>
    <t>Power Purchase Cost (Including Transmission Charges &amp; Excluding RE/REC Expense)</t>
  </si>
  <si>
    <t>Tariff filling fees &amp; publication expenses to CERC</t>
  </si>
  <si>
    <t>Less: Open Access Charges Bill for Transmission System</t>
  </si>
  <si>
    <t>Total ARR of DVC (Distribution) (in Rs. Cr.)</t>
  </si>
  <si>
    <t>ARR before IWC, Interest on SD &amp; Tariff Filling Fees in the licensed area of Jharkhand</t>
  </si>
  <si>
    <t>Add: Cost of 11 kV Infrastructure for Jharkhand State</t>
  </si>
  <si>
    <t>Add: Cost of Solar &amp; Non Solar Power and REC Purchased to meet solar &amp; non solar RPO in the state of Jharkhand</t>
  </si>
  <si>
    <t xml:space="preserve">Less: Non-Tariff Income (NTI ) for Jharkhand state </t>
  </si>
  <si>
    <t>Add: Interest on Working Capital</t>
  </si>
  <si>
    <t>ADD: Interest on security deposit</t>
  </si>
  <si>
    <t>ADD: Tariff Filing Fees &amp; Publication Expenses in JSERC</t>
  </si>
  <si>
    <t>Net ARR for Jharkhand (in Rs. Cr.)</t>
  </si>
  <si>
    <t>TOTAL ARR (in Rs. Cr.)</t>
  </si>
  <si>
    <t>Sale in Jharkhand (MU)</t>
  </si>
  <si>
    <t>Average Cost of Supply (Rs./kWh)</t>
  </si>
  <si>
    <t>Table-12: Approved Revenue at existing tariff for FY 2024-25 (Rs. Cr.)</t>
  </si>
  <si>
    <t>Supply Points</t>
  </si>
  <si>
    <t>Connected Load (MVA)</t>
  </si>
  <si>
    <t>Consumption (MU)</t>
  </si>
  <si>
    <t>Energy Charge</t>
  </si>
  <si>
    <t>Demand Charges (Rs. Cr.)</t>
  </si>
  <si>
    <t>Variable Charges (Rs. Cr.)</t>
  </si>
  <si>
    <t>Total Revenue (Rs. Cr.)</t>
  </si>
  <si>
    <t>LT (MW)</t>
  </si>
  <si>
    <t>Rs. 4.30 /kWh</t>
  </si>
  <si>
    <t>Rs. 150.00 /kW/Month</t>
  </si>
  <si>
    <t>Industries- 11 KV</t>
  </si>
  <si>
    <t>Rs. 4.05 /kVAh</t>
  </si>
  <si>
    <t>Rs. 400.00 /kVA/Month</t>
  </si>
  <si>
    <t>Industries - 33 KV</t>
  </si>
  <si>
    <t>Industries - 132 KV</t>
  </si>
  <si>
    <t>Traction - 132 KV</t>
  </si>
  <si>
    <t>Rs. 3.70 /kVAh</t>
  </si>
  <si>
    <t>Industries - 220 KV</t>
  </si>
  <si>
    <t>Licensees - 33 KV</t>
  </si>
  <si>
    <t>Licensees - 132 KV</t>
  </si>
  <si>
    <t>Table-13: Actual Revenue at existing tariff for FY 2024-25 (Rs. Cr.)</t>
  </si>
  <si>
    <t>Prompt Payment Rebate (Rs. Cr.)</t>
  </si>
  <si>
    <t>Load Factor Rebate 
(Rs. Cr.)</t>
  </si>
  <si>
    <t>Voltage Rebate (Total in  Rs. Cr.)</t>
  </si>
  <si>
    <t>Rs. 4.20 /kWh</t>
  </si>
  <si>
    <t>Rs. 3.95 /kVAh</t>
  </si>
  <si>
    <t>Rs. 3.60 /kVAh</t>
  </si>
  <si>
    <t>Table 14: Revenue (surplus)/gap as approved by the Commission (Rs. Cr.) for FY 2024-25</t>
  </si>
  <si>
    <t>Aggregate Revenue Requirement</t>
  </si>
  <si>
    <t>Revenue at Existing Tariff</t>
  </si>
  <si>
    <t>Gap/(Surplus) at Existing Tariff</t>
  </si>
  <si>
    <t>Renewable Purchase Obligation (RPO) of DVC for FY 2024-25</t>
  </si>
  <si>
    <t>Sl No.</t>
  </si>
  <si>
    <t>DETAILS OF RENEWABLE POWER OBLIGATION</t>
  </si>
  <si>
    <t>Derivation</t>
  </si>
  <si>
    <t>Firm sale to DVC Consumers(MU)</t>
  </si>
  <si>
    <t>Firm sale to licensees included above in firm mode (MU)*</t>
  </si>
  <si>
    <t>Hydro Power Consumption from Own station (based on sales ratio in JH &amp;WB)</t>
  </si>
  <si>
    <t>B1</t>
  </si>
  <si>
    <t>Hydro Power Consumption from external sources (based on sales ratio in JH &amp; WB)</t>
  </si>
  <si>
    <t>B2</t>
  </si>
  <si>
    <t>Green Power to Firm Consumers</t>
  </si>
  <si>
    <t>B3</t>
  </si>
  <si>
    <t xml:space="preserve"> Firm sale considered for RPO(MU)  </t>
  </si>
  <si>
    <t>C = A - B-B1-B2-B3</t>
  </si>
  <si>
    <t>Total firm sale of DVC (MU)</t>
  </si>
  <si>
    <t>D = TOTAL OF 'A'</t>
  </si>
  <si>
    <t>Sales ratio for Jharkhand &amp; West Bengal part of DVC</t>
  </si>
  <si>
    <t>E = A/D (%)</t>
  </si>
  <si>
    <r>
      <t>Quantum of T&amp;D loss of entire DVC (MU)</t>
    </r>
    <r>
      <rPr>
        <b/>
        <sz val="14"/>
        <rFont val="Arial Narrow"/>
        <family val="2"/>
      </rPr>
      <t xml:space="preserve"> </t>
    </r>
  </si>
  <si>
    <t>T&amp;D loss apportioned to  Jharkhand &amp; West Bengal part (MU)</t>
  </si>
  <si>
    <t>G = E x F</t>
  </si>
  <si>
    <t>Total energy for firm sale (MU)</t>
  </si>
  <si>
    <t>H = C + G</t>
  </si>
  <si>
    <t>Total own generation to meet solar RPO - (Distributed RE) [KTPS Solar PV (25kWp)+Floating PV KTPS (7.8MWp)] (MU) for JH State</t>
  </si>
  <si>
    <t>I</t>
  </si>
  <si>
    <t>Total own generation to meet solar RPO - (Other RE) [Ground Mounted KTPS (13MWp)] (MU) for JH State</t>
  </si>
  <si>
    <t>J</t>
  </si>
  <si>
    <t>Total own generation to meet solar RPO [MTPS Solar PV (25kWp)] (MU) for WB state</t>
  </si>
  <si>
    <t>K</t>
  </si>
  <si>
    <t>Total Solar energy purchased (Distributed RE) from JEML (MU)</t>
  </si>
  <si>
    <t>L</t>
  </si>
  <si>
    <t>Solar RPO - (Distributed RE) to be met for  Jharkhand &amp; West Bengal part (MU)</t>
  </si>
  <si>
    <t>M=L*(Quantum of RPO to be purchsed for WB&amp;JH)</t>
  </si>
  <si>
    <t>Total solar energy purchased + own generation to meet solar RPO [NTPC+NTPC VVNL+GDAM Solar+Panchet Ground Mounted (10.4MWp)] (MU) (Other RE)</t>
  </si>
  <si>
    <t>N</t>
  </si>
  <si>
    <t>Solar RPO (Other RE) to be met for  Jharkhand &amp; West Bengal part (MU)</t>
  </si>
  <si>
    <t>O=N*(Quantum of RPO to be purchsed for WB&amp;JH)</t>
  </si>
  <si>
    <t>Total Non-solar energy purchased to meet Non-solar RPO (Other RE) (MU) [GTAM] for WB and JH</t>
  </si>
  <si>
    <t>P</t>
  </si>
  <si>
    <t>Total Non-solar energy purchased to meet Non-solar RPO (Other RE) (MU) [GDAM]</t>
  </si>
  <si>
    <t>Q</t>
  </si>
  <si>
    <t>Non-Solar RPO (Other RE) to be met for Jharkhand &amp; West Bengal part (MU)</t>
  </si>
  <si>
    <t>R = Q*(Quantum of RPO to be purchsed for WB&amp;JH)</t>
  </si>
  <si>
    <t>JHARKHAND STATE (RPO)</t>
  </si>
  <si>
    <t>Units</t>
  </si>
  <si>
    <t>RPO Computation</t>
  </si>
  <si>
    <t>Wind RE</t>
  </si>
  <si>
    <t>Hydro RE</t>
  </si>
  <si>
    <t>Distributed Renewable Energy</t>
  </si>
  <si>
    <t>Other Renewable Energy</t>
  </si>
  <si>
    <t>RPO (%)</t>
  </si>
  <si>
    <t>Quantum of RPO to be purchased</t>
  </si>
  <si>
    <t>Total own generation to meet RPO - (Distributed RE) [KTPS Solar PV (25kWp)+Floating PV KTPS (7.8MWp)] (MU) for JH State</t>
  </si>
  <si>
    <t>Total solar energy purchased + own generation to meet Other RE RPO [NTPC+NTPC VVNL+GDAM Solar+Panchet Ground Mounted (10.4MWp)] (MU)</t>
  </si>
  <si>
    <t>Distributed RE - RPO met through Tilaiya  hydro generation (MU)</t>
  </si>
  <si>
    <t>Power Purchased from GDAM/GTAM (non-solar) (MU)</t>
  </si>
  <si>
    <t>Shortfall in RPO to be purchased through REC (MU)</t>
  </si>
  <si>
    <t>REC purchased to meet the obligation for FY 2024-25</t>
  </si>
  <si>
    <t>Net REC [Gap(+)/Surplus(-)] {Shortfall in RE Purchase-REC Purchase}</t>
  </si>
  <si>
    <t>RPO Cost (Rs. Lakhs)</t>
  </si>
  <si>
    <t>Power Purchase cost from RE Sources [NTPC+NVVNL+GDAM Solar+JEML+KTPS Solar PV (25kWp)+Floating PV KTPS (7.8MWp)+THS+Ground Mounted KTPS (13MWp)+Panchet Ground Mounted] (Rs. Lakhs)</t>
  </si>
  <si>
    <t>Power Purchase Cost from GDAM/GTAM (Non-Solar) -Other RE (Rs. Lakhs)</t>
  </si>
  <si>
    <t>Power Purchase cost from REC's (Rs. Lakhs)</t>
  </si>
  <si>
    <t>Total RPO Cost (Rs. Lakhs)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</si>
</sst>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_(* \(#,##0\);_(* &quot;-&quot;_);_(@_)"/>
    <numFmt numFmtId="43" formatCode="_(* #,##0.00_);_(* \(#,##0.00\);_(* &quot;-&quot;??_);_(@_)"/>
    <numFmt numFmtId="164" formatCode="_ * #,##0.00_ ;_ * \-#,##0.00_ ;_ * &quot;-&quot;??_ ;_ @_ "/>
    <numFmt numFmtId="165" formatCode="_(* #,##0.00000_);_(* \(#,##0.00000\);_(* &quot;-&quot;?????_);_(@_)"/>
    <numFmt numFmtId="166" formatCode="0.0"/>
    <numFmt numFmtId="167" formatCode="0.00_);\(0.00\)"/>
    <numFmt numFmtId="168" formatCode="0.0000"/>
    <numFmt numFmtId="169" formatCode="_ * #,##0.0_ ;_ * \-#,##0.0_ ;_ * &quot;-&quot;??_ ;_ @_ "/>
    <numFmt numFmtId="170" formatCode="0.00000000%"/>
    <numFmt numFmtId="171" formatCode="_ * #,##0.00000000_ ;_ * \-#,##0.00000000_ ;_ * &quot;-&quot;??_ ;_ @_ "/>
    <numFmt numFmtId="172" formatCode="0.000%"/>
    <numFmt numFmtId="173" formatCode="0.00000000"/>
    <numFmt numFmtId="174" formatCode="_ * #,##0.0000000_ ;_ * \-#,##0.0000000_ ;_ * &quot;-&quot;??_ ;_ @_ "/>
    <numFmt numFmtId="175" formatCode="0.0000%"/>
    <numFmt numFmtId="176" formatCode="0.0%"/>
    <numFmt numFmtId="177" formatCode="_(* #,##0.0000000_);_(* \(#,##0.0000000\);_(* &quot;-&quot;??_);_(@_)"/>
    <numFmt numFmtId="178" formatCode="0.000000"/>
    <numFmt numFmtId="179" formatCode="_(* #,##0.00000000000000000_);_(* \(#,##0.00000000000000000\);_(* &quot;-&quot;??_);_(@_)"/>
    <numFmt numFmtId="180" formatCode="_(* #,##0.00000000_);_(* \(#,##0.00000000\);_(* &quot;-&quot;??_);_(@_)"/>
    <numFmt numFmtId="181" formatCode="0.000"/>
    <numFmt numFmtId="182" formatCode="_ * #,##0.0000_ ;_ * \-#,##0.0000_ ;_ * &quot;-&quot;??_ ;_ @_ "/>
    <numFmt numFmtId="183" formatCode="0.00000"/>
    <numFmt numFmtId="184" formatCode="0.00__"/>
    <numFmt numFmtId="185" formatCode="0.0000000"/>
    <numFmt numFmtId="186" formatCode="_(* #,##0.00_);_(* \(#,##0.00\);_(* &quot;-&quot;_);_(@_)"/>
    <numFmt numFmtId="187" formatCode="0.000000000000"/>
    <numFmt numFmtId="188" formatCode="_(* #,##0.0000_);_(* \(#,##0.0000\);_(* &quot;-&quot;_);_(@_)"/>
    <numFmt numFmtId="189" formatCode="_(* #,##0.000_);_(* \(#,##0.000\);_(* &quot;-&quot;_);_(@_)"/>
    <numFmt numFmtId="190" formatCode="_ * #,##0.000_ ;_ * \-#,##0.000_ ;_ * &quot;-&quot;??_ ;_ @_ "/>
    <numFmt numFmtId="191" formatCode="_(* #,##0.000_);_(* \(#,##0.000\);_(* &quot;-&quot;???_);_(@_)"/>
    <numFmt numFmtId="192" formatCode="0.000000000000000"/>
    <numFmt numFmtId="193" formatCode="_(* #,##0_);_(* \(#,##0\);_(* &quot;-&quot;??_);_(@_)"/>
    <numFmt numFmtId="194" formatCode="_-* #,##0_-;\-* #,##0_-;_-* &quot;-&quot;??_-;_-@_-"/>
  </numFmts>
  <fonts count="66">
    <font>
      <sz val="10"/>
      <name val="Arial"/>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6"/>
      <name val="Arial Narrow"/>
      <family val="2"/>
    </font>
    <font>
      <sz val="16"/>
      <color theme="1"/>
      <name val="Arial Narrow"/>
      <family val="2"/>
    </font>
    <font>
      <b/>
      <sz val="16"/>
      <name val="Arial Narrow"/>
      <family val="2"/>
    </font>
    <font>
      <sz val="11"/>
      <color indexed="8"/>
      <name val="Calibri"/>
      <family val="2"/>
    </font>
    <font>
      <b/>
      <i/>
      <sz val="16"/>
      <name val="Arial Narrow"/>
      <family val="2"/>
    </font>
    <font>
      <b/>
      <u/>
      <sz val="16"/>
      <name val="Arial Narrow"/>
      <family val="2"/>
    </font>
    <font>
      <sz val="16"/>
      <color indexed="8"/>
      <name val="Arial Narrow"/>
      <family val="2"/>
    </font>
    <font>
      <sz val="12"/>
      <color theme="0"/>
      <name val="Trebuchet MS"/>
      <family val="2"/>
    </font>
    <font>
      <sz val="16"/>
      <color theme="0"/>
      <name val="Arial Narrow"/>
      <family val="2"/>
    </font>
    <font>
      <sz val="12"/>
      <color theme="1"/>
      <name val="Arial Narrow"/>
      <family val="2"/>
    </font>
    <font>
      <b/>
      <u/>
      <sz val="12"/>
      <color theme="1"/>
      <name val="Arial Narrow"/>
      <family val="2"/>
    </font>
    <font>
      <b/>
      <u/>
      <sz val="12"/>
      <name val="Arial Narrow"/>
      <family val="2"/>
    </font>
    <font>
      <sz val="12"/>
      <name val="Arial Narrow"/>
      <family val="2"/>
    </font>
    <font>
      <sz val="12"/>
      <color rgb="FFFF0000"/>
      <name val="Arial Narrow"/>
      <family val="2"/>
    </font>
    <font>
      <b/>
      <sz val="12"/>
      <name val="Arial Narrow"/>
      <family val="2"/>
    </font>
    <font>
      <sz val="11"/>
      <name val="Arial Narrow"/>
      <family val="2"/>
    </font>
    <font>
      <b/>
      <sz val="12"/>
      <color theme="1"/>
      <name val="Arial Narrow"/>
      <family val="2"/>
    </font>
    <font>
      <sz val="12"/>
      <color theme="1"/>
      <name val="Calibri"/>
      <family val="2"/>
      <scheme val="minor"/>
    </font>
    <font>
      <b/>
      <sz val="12"/>
      <color rgb="FF000000"/>
      <name val="Arial Narrow"/>
      <family val="2"/>
    </font>
    <font>
      <b/>
      <sz val="11"/>
      <color theme="1"/>
      <name val="Arial Narrow"/>
      <family val="2"/>
    </font>
    <font>
      <b/>
      <sz val="11"/>
      <color rgb="FF000000"/>
      <name val="Arial Narrow"/>
      <family val="2"/>
    </font>
    <font>
      <b/>
      <sz val="11"/>
      <name val="Arial Narrow"/>
      <family val="2"/>
    </font>
    <font>
      <sz val="11"/>
      <color rgb="FF000000"/>
      <name val="Arial Narrow"/>
      <family val="2"/>
    </font>
    <font>
      <sz val="11"/>
      <color theme="1"/>
      <name val="Arial Narrow"/>
      <family val="2"/>
    </font>
    <font>
      <b/>
      <sz val="14"/>
      <color theme="1"/>
      <name val="Arial Narrow"/>
      <family val="2"/>
    </font>
    <font>
      <b/>
      <u/>
      <sz val="14"/>
      <name val="Arial Narrow"/>
      <family val="2"/>
    </font>
    <font>
      <b/>
      <sz val="14"/>
      <name val="Arial Narrow"/>
      <family val="2"/>
    </font>
    <font>
      <sz val="14"/>
      <name val="Arial Narrow"/>
      <family val="2"/>
    </font>
    <font>
      <b/>
      <sz val="14"/>
      <color rgb="FFFF0000"/>
      <name val="Calibri"/>
      <family val="2"/>
      <scheme val="minor"/>
    </font>
    <font>
      <sz val="10"/>
      <name val="Arial Narrow"/>
      <family val="2"/>
    </font>
    <font>
      <b/>
      <u/>
      <sz val="11"/>
      <name val="Arial Narrow"/>
      <family val="2"/>
    </font>
    <font>
      <b/>
      <sz val="10"/>
      <name val="Arial Narrow"/>
      <family val="2"/>
    </font>
    <font>
      <b/>
      <sz val="16"/>
      <color theme="1"/>
      <name val="Arial Narrow"/>
      <family val="2"/>
    </font>
    <font>
      <b/>
      <sz val="16"/>
      <color rgb="FFFF0000"/>
      <name val="Arial Narrow"/>
      <family val="2"/>
    </font>
    <font>
      <b/>
      <sz val="16"/>
      <color theme="0"/>
      <name val="Arial Narrow"/>
      <family val="2"/>
    </font>
    <font>
      <sz val="16"/>
      <color rgb="FFFF0000"/>
      <name val="Arial Narrow"/>
      <family val="2"/>
    </font>
    <font>
      <sz val="16"/>
      <color rgb="FF000000"/>
      <name val="Arial Narrow"/>
      <family val="2"/>
    </font>
    <font>
      <b/>
      <sz val="16"/>
      <color rgb="FF000000"/>
      <name val="Arial Narrow"/>
      <family val="2"/>
    </font>
    <font>
      <b/>
      <sz val="16"/>
      <name val="Aptos Narrow"/>
      <family val="2"/>
    </font>
    <font>
      <sz val="11"/>
      <color rgb="FF000000"/>
      <name val="Arial"/>
      <family val="2"/>
    </font>
    <font>
      <sz val="11"/>
      <name val="Arial"/>
      <family val="2"/>
    </font>
    <font>
      <b/>
      <sz val="16"/>
      <color rgb="FF0070C0"/>
      <name val="Arial Narrow"/>
      <family val="2"/>
    </font>
    <font>
      <b/>
      <sz val="16"/>
      <color rgb="FFFFFF00"/>
      <name val="Arial Narrow"/>
      <family val="2"/>
    </font>
    <font>
      <b/>
      <sz val="16"/>
      <color theme="1"/>
      <name val="Calibri"/>
      <family val="2"/>
      <scheme val="minor"/>
    </font>
    <font>
      <b/>
      <i/>
      <u/>
      <sz val="16"/>
      <name val="Arial Narrow"/>
      <family val="2"/>
    </font>
    <font>
      <sz val="16"/>
      <color theme="1"/>
      <name val="Calibri"/>
      <family val="2"/>
      <scheme val="minor"/>
    </font>
    <font>
      <b/>
      <i/>
      <u/>
      <sz val="16"/>
      <color theme="1"/>
      <name val="Calibri"/>
      <family val="2"/>
      <scheme val="minor"/>
    </font>
    <font>
      <b/>
      <i/>
      <u/>
      <sz val="16"/>
      <name val="Arial"/>
      <family val="2"/>
    </font>
    <font>
      <sz val="16"/>
      <name val="Arial"/>
      <family val="2"/>
    </font>
    <font>
      <u/>
      <sz val="16"/>
      <name val="Arial Narrow"/>
      <family val="2"/>
    </font>
    <font>
      <i/>
      <u/>
      <sz val="16"/>
      <color theme="1"/>
      <name val="Arial Narrow"/>
      <family val="2"/>
    </font>
    <font>
      <sz val="14"/>
      <name val="Cambria"/>
      <family val="1"/>
      <scheme val="major"/>
    </font>
    <font>
      <b/>
      <sz val="14"/>
      <name val="Cambria"/>
      <family val="1"/>
      <scheme val="major"/>
    </font>
    <font>
      <sz val="14"/>
      <color theme="1"/>
      <name val="Cambria"/>
      <family val="1"/>
      <scheme val="major"/>
    </font>
    <font>
      <b/>
      <i/>
      <sz val="14"/>
      <name val="Cambria"/>
      <family val="1"/>
      <scheme val="major"/>
    </font>
    <font>
      <b/>
      <sz val="14"/>
      <color theme="1"/>
      <name val="Cambria"/>
      <family val="1"/>
      <scheme val="major"/>
    </font>
    <font>
      <sz val="14"/>
      <name val="Arial"/>
      <family val="2"/>
    </font>
    <font>
      <sz val="11"/>
      <name val="Calibri"/>
      <family val="2"/>
      <scheme val="minor"/>
    </font>
    <font>
      <b/>
      <sz val="16"/>
      <name val="Calibri"/>
      <family val="2"/>
      <scheme val="minor"/>
    </font>
    <font>
      <b/>
      <sz val="18"/>
      <name val="Arial Narrow"/>
      <family val="2"/>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9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thin">
        <color auto="1"/>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auto="1"/>
      </top>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auto="1"/>
      </top>
      <bottom/>
      <diagonal/>
    </border>
    <border>
      <left/>
      <right/>
      <top style="medium">
        <color indexed="64"/>
      </top>
      <bottom/>
      <diagonal/>
    </border>
    <border>
      <left/>
      <right style="thin">
        <color auto="1"/>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rgb="FF000000"/>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7">
    <xf numFmtId="0" fontId="0"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2" fillId="0" borderId="0"/>
    <xf numFmtId="43" fontId="8" fillId="0" borderId="0" applyFont="0" applyFill="0" applyBorder="0" applyAlignment="0" applyProtection="0"/>
    <xf numFmtId="0" fontId="4" fillId="0" borderId="0"/>
    <xf numFmtId="164" fontId="4" fillId="0" borderId="0" applyFont="0" applyFill="0" applyBorder="0" applyAlignment="0" applyProtection="0"/>
    <xf numFmtId="0" fontId="8" fillId="0" borderId="0"/>
    <xf numFmtId="0" fontId="1" fillId="0" borderId="0"/>
    <xf numFmtId="0" fontId="1" fillId="0" borderId="0"/>
    <xf numFmtId="9" fontId="1" fillId="0" borderId="0" applyFont="0" applyFill="0" applyBorder="0" applyAlignment="0" applyProtection="0"/>
    <xf numFmtId="0" fontId="4" fillId="0" borderId="0"/>
    <xf numFmtId="0" fontId="4" fillId="0" borderId="0"/>
    <xf numFmtId="0" fontId="4"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4"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4" fillId="0" borderId="0"/>
    <xf numFmtId="43" fontId="4" fillId="0" borderId="0" applyFont="0" applyFill="0" applyBorder="0" applyAlignment="0" applyProtection="0"/>
    <xf numFmtId="0" fontId="1" fillId="0" borderId="0"/>
    <xf numFmtId="9" fontId="1" fillId="0" borderId="0" applyFont="0" applyFill="0" applyBorder="0" applyAlignment="0" applyProtection="0"/>
  </cellStyleXfs>
  <cellXfs count="1752">
    <xf numFmtId="0" fontId="0" fillId="0" borderId="0" xfId="0"/>
    <xf numFmtId="0" fontId="5" fillId="2" borderId="0" xfId="3" applyFont="1" applyFill="1" applyAlignment="1">
      <alignment vertical="center"/>
    </xf>
    <xf numFmtId="0" fontId="6" fillId="2" borderId="0" xfId="4" applyFont="1" applyFill="1" applyAlignment="1">
      <alignment vertical="center"/>
    </xf>
    <xf numFmtId="0" fontId="7" fillId="3" borderId="4" xfId="3" applyFont="1" applyFill="1" applyBorder="1" applyAlignment="1">
      <alignment vertical="center"/>
    </xf>
    <xf numFmtId="0" fontId="7" fillId="3" borderId="5" xfId="3" applyFont="1" applyFill="1" applyBorder="1" applyAlignment="1">
      <alignment vertical="center"/>
    </xf>
    <xf numFmtId="0" fontId="7" fillId="3" borderId="6" xfId="3" applyFont="1" applyFill="1" applyBorder="1" applyAlignment="1">
      <alignment vertical="center"/>
    </xf>
    <xf numFmtId="0" fontId="7" fillId="3" borderId="7" xfId="3" applyFont="1" applyFill="1" applyBorder="1" applyAlignment="1">
      <alignment horizontal="center" vertical="center" wrapText="1"/>
    </xf>
    <xf numFmtId="0" fontId="7" fillId="3" borderId="8" xfId="3" applyFont="1" applyFill="1" applyBorder="1" applyAlignment="1">
      <alignment horizontal="center" vertical="center" wrapText="1"/>
    </xf>
    <xf numFmtId="0" fontId="7" fillId="3" borderId="9" xfId="3" applyFont="1" applyFill="1" applyBorder="1" applyAlignment="1">
      <alignment horizontal="center" vertical="center" wrapText="1"/>
    </xf>
    <xf numFmtId="0" fontId="5" fillId="3" borderId="4" xfId="3" applyFont="1" applyFill="1" applyBorder="1" applyAlignment="1">
      <alignment horizontal="center" vertical="center" wrapText="1"/>
    </xf>
    <xf numFmtId="0" fontId="5" fillId="3" borderId="5" xfId="3" applyFont="1" applyFill="1" applyBorder="1" applyAlignment="1">
      <alignment horizontal="left" vertical="center"/>
    </xf>
    <xf numFmtId="164" fontId="5" fillId="0" borderId="5" xfId="3" applyNumberFormat="1" applyFont="1" applyBorder="1" applyAlignment="1">
      <alignment horizontal="center" vertical="center"/>
    </xf>
    <xf numFmtId="164" fontId="5" fillId="3" borderId="5" xfId="3" applyNumberFormat="1" applyFont="1" applyFill="1" applyBorder="1" applyAlignment="1">
      <alignment horizontal="center" vertical="center"/>
    </xf>
    <xf numFmtId="164" fontId="5" fillId="3" borderId="6" xfId="3" applyNumberFormat="1" applyFont="1" applyFill="1" applyBorder="1" applyAlignment="1">
      <alignment horizontal="center" vertical="center"/>
    </xf>
    <xf numFmtId="0" fontId="5" fillId="3" borderId="10" xfId="3" applyFont="1" applyFill="1" applyBorder="1" applyAlignment="1">
      <alignment horizontal="center" vertical="center" wrapText="1"/>
    </xf>
    <xf numFmtId="0" fontId="5" fillId="3" borderId="11" xfId="3" applyFont="1" applyFill="1" applyBorder="1" applyAlignment="1">
      <alignment horizontal="left" vertical="center"/>
    </xf>
    <xf numFmtId="164" fontId="5" fillId="0" borderId="11" xfId="3" applyNumberFormat="1" applyFont="1" applyBorder="1" applyAlignment="1">
      <alignment horizontal="center" vertical="center"/>
    </xf>
    <xf numFmtId="164" fontId="5" fillId="3" borderId="11" xfId="3" applyNumberFormat="1" applyFont="1" applyFill="1" applyBorder="1" applyAlignment="1">
      <alignment horizontal="center" vertical="center"/>
    </xf>
    <xf numFmtId="164" fontId="5" fillId="3" borderId="12" xfId="3" applyNumberFormat="1" applyFont="1" applyFill="1" applyBorder="1" applyAlignment="1">
      <alignment horizontal="center" vertical="center"/>
    </xf>
    <xf numFmtId="164" fontId="5" fillId="3" borderId="11" xfId="5" applyNumberFormat="1" applyFont="1" applyFill="1" applyBorder="1" applyAlignment="1">
      <alignment horizontal="center" vertical="center"/>
    </xf>
    <xf numFmtId="0" fontId="5" fillId="3" borderId="13" xfId="3" applyFont="1" applyFill="1" applyBorder="1" applyAlignment="1">
      <alignment horizontal="center" vertical="center" wrapText="1"/>
    </xf>
    <xf numFmtId="0" fontId="5" fillId="3" borderId="14" xfId="3" applyFont="1" applyFill="1" applyBorder="1" applyAlignment="1">
      <alignment horizontal="left" vertical="center"/>
    </xf>
    <xf numFmtId="164" fontId="5" fillId="0" borderId="14" xfId="5" applyNumberFormat="1" applyFont="1" applyBorder="1" applyAlignment="1">
      <alignment horizontal="center" vertical="center"/>
    </xf>
    <xf numFmtId="164" fontId="5" fillId="3" borderId="14" xfId="5" applyNumberFormat="1" applyFont="1" applyFill="1" applyBorder="1" applyAlignment="1">
      <alignment horizontal="center" vertical="center"/>
    </xf>
    <xf numFmtId="164" fontId="5" fillId="0" borderId="14" xfId="3" applyNumberFormat="1" applyFont="1" applyBorder="1" applyAlignment="1">
      <alignment horizontal="center" vertical="center"/>
    </xf>
    <xf numFmtId="164" fontId="5" fillId="3" borderId="15" xfId="3" applyNumberFormat="1" applyFont="1" applyFill="1" applyBorder="1" applyAlignment="1">
      <alignment horizontal="center" vertical="center"/>
    </xf>
    <xf numFmtId="0" fontId="7" fillId="3" borderId="16" xfId="3" applyFont="1" applyFill="1" applyBorder="1" applyAlignment="1">
      <alignment horizontal="center" vertical="center" wrapText="1"/>
    </xf>
    <xf numFmtId="0" fontId="9" fillId="3" borderId="17" xfId="3" applyFont="1" applyFill="1" applyBorder="1" applyAlignment="1">
      <alignment horizontal="left" vertical="center"/>
    </xf>
    <xf numFmtId="164" fontId="7" fillId="0" borderId="17" xfId="3" applyNumberFormat="1" applyFont="1" applyBorder="1" applyAlignment="1">
      <alignment vertical="center"/>
    </xf>
    <xf numFmtId="164" fontId="7" fillId="0" borderId="18" xfId="3" applyNumberFormat="1" applyFont="1" applyBorder="1" applyAlignment="1">
      <alignment horizontal="center" vertical="center"/>
    </xf>
    <xf numFmtId="0" fontId="7" fillId="2" borderId="0" xfId="3" applyFont="1" applyFill="1" applyAlignment="1">
      <alignment vertical="center"/>
    </xf>
    <xf numFmtId="0" fontId="5" fillId="3" borderId="22" xfId="3" applyFont="1" applyFill="1" applyBorder="1" applyAlignment="1">
      <alignment horizontal="center" vertical="center" wrapText="1"/>
    </xf>
    <xf numFmtId="0" fontId="5" fillId="3" borderId="23" xfId="3" applyFont="1" applyFill="1" applyBorder="1" applyAlignment="1">
      <alignment horizontal="left" vertical="center"/>
    </xf>
    <xf numFmtId="164" fontId="5" fillId="0" borderId="23" xfId="3" applyNumberFormat="1" applyFont="1" applyBorder="1" applyAlignment="1">
      <alignment horizontal="center" vertical="center"/>
    </xf>
    <xf numFmtId="164" fontId="5" fillId="3" borderId="24" xfId="3" applyNumberFormat="1" applyFont="1" applyFill="1" applyBorder="1" applyAlignment="1">
      <alignment horizontal="center" vertical="center"/>
    </xf>
    <xf numFmtId="0" fontId="5" fillId="3" borderId="11" xfId="3" applyFont="1" applyFill="1" applyBorder="1" applyAlignment="1">
      <alignment horizontal="left" vertical="center" wrapText="1"/>
    </xf>
    <xf numFmtId="0" fontId="5" fillId="2" borderId="25" xfId="6" applyFont="1" applyFill="1" applyBorder="1" applyAlignment="1">
      <alignment vertical="center" wrapText="1"/>
    </xf>
    <xf numFmtId="0" fontId="5" fillId="3" borderId="26" xfId="3" applyFont="1" applyFill="1" applyBorder="1" applyAlignment="1">
      <alignment horizontal="center" vertical="center" wrapText="1"/>
    </xf>
    <xf numFmtId="0" fontId="5" fillId="2" borderId="27" xfId="6" applyFont="1" applyFill="1" applyBorder="1" applyAlignment="1">
      <alignment vertical="center" wrapText="1"/>
    </xf>
    <xf numFmtId="164" fontId="5" fillId="0" borderId="28" xfId="3" applyNumberFormat="1" applyFont="1" applyBorder="1" applyAlignment="1">
      <alignment horizontal="center" vertical="center"/>
    </xf>
    <xf numFmtId="164" fontId="5" fillId="3" borderId="29" xfId="3" applyNumberFormat="1" applyFont="1" applyFill="1" applyBorder="1" applyAlignment="1">
      <alignment horizontal="center" vertical="center"/>
    </xf>
    <xf numFmtId="0" fontId="7" fillId="3" borderId="19" xfId="3" applyFont="1" applyFill="1" applyBorder="1" applyAlignment="1">
      <alignment horizontal="center" vertical="center" wrapText="1"/>
    </xf>
    <xf numFmtId="0" fontId="9" fillId="3" borderId="20" xfId="3" applyFont="1" applyFill="1" applyBorder="1" applyAlignment="1">
      <alignment horizontal="left" vertical="center"/>
    </xf>
    <xf numFmtId="164" fontId="7" fillId="0" borderId="20" xfId="3" applyNumberFormat="1" applyFont="1" applyBorder="1" applyAlignment="1">
      <alignment horizontal="center" vertical="center"/>
    </xf>
    <xf numFmtId="164" fontId="7" fillId="0" borderId="20" xfId="3" applyNumberFormat="1" applyFont="1" applyBorder="1" applyAlignment="1">
      <alignment vertical="center"/>
    </xf>
    <xf numFmtId="164" fontId="7" fillId="0" borderId="21" xfId="3" applyNumberFormat="1" applyFont="1" applyBorder="1" applyAlignment="1">
      <alignment vertical="center"/>
    </xf>
    <xf numFmtId="43" fontId="7" fillId="2" borderId="0" xfId="3" applyNumberFormat="1" applyFont="1" applyFill="1" applyAlignment="1">
      <alignment vertical="center"/>
    </xf>
    <xf numFmtId="0" fontId="7" fillId="3" borderId="4" xfId="3" applyFont="1" applyFill="1" applyBorder="1" applyAlignment="1">
      <alignment horizontal="center" vertical="center" wrapText="1"/>
    </xf>
    <xf numFmtId="0" fontId="7" fillId="3" borderId="5" xfId="3" applyFont="1" applyFill="1" applyBorder="1" applyAlignment="1">
      <alignment horizontal="center" vertical="center" wrapText="1"/>
    </xf>
    <xf numFmtId="0" fontId="7" fillId="3" borderId="6" xfId="3" applyFont="1" applyFill="1" applyBorder="1" applyAlignment="1">
      <alignment horizontal="center" vertical="center" wrapText="1"/>
    </xf>
    <xf numFmtId="0" fontId="5" fillId="0" borderId="11" xfId="3" applyFont="1" applyBorder="1" applyAlignment="1">
      <alignment horizontal="left" vertical="center"/>
    </xf>
    <xf numFmtId="164" fontId="5" fillId="0" borderId="11" xfId="3" applyNumberFormat="1" applyFont="1" applyBorder="1" applyAlignment="1">
      <alignment horizontal="right" vertical="center"/>
    </xf>
    <xf numFmtId="0" fontId="5" fillId="0" borderId="11" xfId="6" applyFont="1" applyBorder="1" applyAlignment="1">
      <alignment horizontal="left" vertical="center"/>
    </xf>
    <xf numFmtId="164" fontId="5" fillId="3" borderId="11" xfId="7" applyFont="1" applyFill="1" applyBorder="1" applyAlignment="1">
      <alignment horizontal="center" vertical="center"/>
    </xf>
    <xf numFmtId="39" fontId="5" fillId="3" borderId="11" xfId="7" applyNumberFormat="1" applyFont="1" applyFill="1" applyBorder="1" applyAlignment="1">
      <alignment horizontal="right" vertical="center"/>
    </xf>
    <xf numFmtId="0" fontId="5" fillId="0" borderId="11" xfId="3" applyFont="1" applyBorder="1" applyAlignment="1">
      <alignment horizontal="left" vertical="center" wrapText="1"/>
    </xf>
    <xf numFmtId="164" fontId="5" fillId="0" borderId="11" xfId="7" applyFont="1" applyBorder="1" applyAlignment="1">
      <alignment horizontal="center" vertical="center"/>
    </xf>
    <xf numFmtId="164" fontId="5" fillId="0" borderId="11" xfId="5" applyNumberFormat="1" applyFont="1" applyBorder="1" applyAlignment="1">
      <alignment horizontal="center" vertical="center"/>
    </xf>
    <xf numFmtId="164" fontId="5" fillId="0" borderId="11" xfId="5" applyNumberFormat="1" applyFont="1" applyBorder="1" applyAlignment="1">
      <alignment horizontal="right" vertical="center"/>
    </xf>
    <xf numFmtId="43" fontId="5" fillId="2" borderId="0" xfId="3" applyNumberFormat="1" applyFont="1" applyFill="1" applyAlignment="1">
      <alignment vertical="center"/>
    </xf>
    <xf numFmtId="0" fontId="5" fillId="3" borderId="7" xfId="3" applyFont="1" applyFill="1" applyBorder="1" applyAlignment="1">
      <alignment horizontal="center" vertical="center" wrapText="1"/>
    </xf>
    <xf numFmtId="0" fontId="5" fillId="0" borderId="8" xfId="3" applyFont="1" applyBorder="1" applyAlignment="1">
      <alignment horizontal="left" vertical="center" wrapText="1"/>
    </xf>
    <xf numFmtId="164" fontId="5" fillId="0" borderId="8" xfId="5" applyNumberFormat="1" applyFont="1" applyBorder="1" applyAlignment="1">
      <alignment horizontal="center" vertical="center"/>
    </xf>
    <xf numFmtId="164" fontId="5" fillId="0" borderId="8" xfId="5" applyNumberFormat="1" applyFont="1" applyBorder="1" applyAlignment="1">
      <alignment horizontal="right" vertical="center"/>
    </xf>
    <xf numFmtId="164" fontId="5" fillId="0" borderId="8" xfId="3" applyNumberFormat="1" applyFont="1" applyBorder="1" applyAlignment="1">
      <alignment horizontal="center" vertical="center"/>
    </xf>
    <xf numFmtId="164" fontId="5" fillId="3" borderId="8" xfId="3" applyNumberFormat="1" applyFont="1" applyFill="1" applyBorder="1" applyAlignment="1">
      <alignment horizontal="center" vertical="center"/>
    </xf>
    <xf numFmtId="164" fontId="5" fillId="3" borderId="9" xfId="3" applyNumberFormat="1" applyFont="1" applyFill="1" applyBorder="1" applyAlignment="1">
      <alignment horizontal="center" vertical="center"/>
    </xf>
    <xf numFmtId="164" fontId="7" fillId="3" borderId="20" xfId="3" applyNumberFormat="1" applyFont="1" applyFill="1" applyBorder="1" applyAlignment="1">
      <alignment horizontal="center" vertical="center"/>
    </xf>
    <xf numFmtId="164" fontId="7" fillId="3" borderId="21" xfId="3" applyNumberFormat="1" applyFont="1" applyFill="1" applyBorder="1" applyAlignment="1">
      <alignment horizontal="center" vertical="center"/>
    </xf>
    <xf numFmtId="43" fontId="6" fillId="2" borderId="0" xfId="4" applyNumberFormat="1" applyFont="1" applyFill="1" applyAlignment="1">
      <alignment vertical="center"/>
    </xf>
    <xf numFmtId="164" fontId="7" fillId="3" borderId="23" xfId="3" applyNumberFormat="1" applyFont="1" applyFill="1" applyBorder="1" applyAlignment="1">
      <alignment horizontal="center" vertical="center"/>
    </xf>
    <xf numFmtId="164" fontId="7" fillId="3" borderId="24" xfId="3" applyNumberFormat="1" applyFont="1" applyFill="1" applyBorder="1" applyAlignment="1">
      <alignment horizontal="center" vertical="center"/>
    </xf>
    <xf numFmtId="164" fontId="7" fillId="3" borderId="12" xfId="3" applyNumberFormat="1" applyFont="1" applyFill="1" applyBorder="1" applyAlignment="1">
      <alignment horizontal="center" vertical="center"/>
    </xf>
    <xf numFmtId="164" fontId="7" fillId="3" borderId="11" xfId="3" applyNumberFormat="1" applyFont="1" applyFill="1" applyBorder="1" applyAlignment="1">
      <alignment horizontal="center" vertical="center"/>
    </xf>
    <xf numFmtId="165" fontId="6" fillId="2" borderId="0" xfId="4" applyNumberFormat="1" applyFont="1" applyFill="1" applyAlignment="1">
      <alignment vertical="center"/>
    </xf>
    <xf numFmtId="165" fontId="5" fillId="2" borderId="0" xfId="3" applyNumberFormat="1" applyFont="1" applyFill="1" applyAlignment="1">
      <alignment vertical="center"/>
    </xf>
    <xf numFmtId="164" fontId="7" fillId="3" borderId="18" xfId="3" applyNumberFormat="1" applyFont="1" applyFill="1" applyBorder="1" applyAlignment="1">
      <alignment horizontal="center" vertical="center"/>
    </xf>
    <xf numFmtId="0" fontId="7" fillId="2" borderId="0" xfId="3" applyFont="1" applyFill="1" applyAlignment="1">
      <alignment horizontal="left" vertical="center"/>
    </xf>
    <xf numFmtId="164" fontId="7" fillId="2" borderId="0" xfId="3" applyNumberFormat="1" applyFont="1" applyFill="1" applyAlignment="1">
      <alignment horizontal="center" vertical="center"/>
    </xf>
    <xf numFmtId="0" fontId="10" fillId="2" borderId="30" xfId="3" applyFont="1" applyFill="1" applyBorder="1" applyAlignment="1">
      <alignment horizontal="center" vertical="center"/>
    </xf>
    <xf numFmtId="0" fontId="10" fillId="2" borderId="0" xfId="3" applyFont="1" applyFill="1" applyAlignment="1">
      <alignment horizontal="center" vertical="center"/>
    </xf>
    <xf numFmtId="0" fontId="10" fillId="2" borderId="31" xfId="3" applyFont="1" applyFill="1" applyBorder="1" applyAlignment="1">
      <alignment horizontal="center" vertical="center"/>
    </xf>
    <xf numFmtId="0" fontId="7" fillId="0" borderId="32" xfId="3" applyFont="1" applyBorder="1" applyAlignment="1">
      <alignment horizontal="center" vertical="center"/>
    </xf>
    <xf numFmtId="0" fontId="7" fillId="0" borderId="33" xfId="3" applyFont="1" applyBorder="1" applyAlignment="1">
      <alignment horizontal="center" vertical="center" wrapText="1"/>
    </xf>
    <xf numFmtId="0" fontId="11" fillId="0" borderId="16" xfId="8" applyFont="1" applyBorder="1" applyAlignment="1">
      <alignment horizontal="center" vertical="center" wrapText="1"/>
    </xf>
    <xf numFmtId="4" fontId="7" fillId="2" borderId="33" xfId="3" applyNumberFormat="1" applyFont="1" applyFill="1" applyBorder="1" applyAlignment="1">
      <alignment horizontal="center" vertical="center" wrapText="1"/>
    </xf>
    <xf numFmtId="0" fontId="11" fillId="0" borderId="1" xfId="8" applyFont="1" applyBorder="1" applyAlignment="1">
      <alignment horizontal="center" vertical="center" wrapText="1"/>
    </xf>
    <xf numFmtId="0" fontId="11" fillId="0" borderId="19" xfId="8" applyFont="1" applyBorder="1" applyAlignment="1">
      <alignment horizontal="center" vertical="center" wrapText="1"/>
    </xf>
    <xf numFmtId="0" fontId="5" fillId="2" borderId="0" xfId="3" applyFont="1" applyFill="1" applyAlignment="1">
      <alignment horizontal="center" vertical="center"/>
    </xf>
    <xf numFmtId="164" fontId="5" fillId="2" borderId="0" xfId="3" applyNumberFormat="1" applyFont="1" applyFill="1" applyAlignment="1">
      <alignment vertical="center"/>
    </xf>
    <xf numFmtId="2" fontId="5" fillId="2" borderId="0" xfId="3" applyNumberFormat="1" applyFont="1" applyFill="1" applyAlignment="1">
      <alignment vertical="center"/>
    </xf>
    <xf numFmtId="4" fontId="5" fillId="2" borderId="0" xfId="3" applyNumberFormat="1" applyFont="1" applyFill="1" applyAlignment="1">
      <alignment vertical="center"/>
    </xf>
    <xf numFmtId="4" fontId="12" fillId="2" borderId="0" xfId="0" applyNumberFormat="1" applyFont="1" applyFill="1" applyAlignment="1">
      <alignment horizontal="justify" vertical="center" wrapText="1"/>
    </xf>
    <xf numFmtId="0" fontId="12" fillId="2" borderId="0" xfId="0" applyFont="1" applyFill="1" applyAlignment="1">
      <alignment horizontal="justify" vertical="center" wrapText="1"/>
    </xf>
    <xf numFmtId="0" fontId="12" fillId="2" borderId="0" xfId="0" applyFont="1" applyFill="1" applyAlignment="1">
      <alignment horizontal="center" vertical="center" wrapText="1"/>
    </xf>
    <xf numFmtId="4" fontId="13" fillId="2" borderId="0" xfId="3" applyNumberFormat="1" applyFont="1" applyFill="1" applyAlignment="1">
      <alignment vertical="center"/>
    </xf>
    <xf numFmtId="0" fontId="13" fillId="2" borderId="0" xfId="3" applyFont="1" applyFill="1" applyAlignment="1">
      <alignment vertical="center"/>
    </xf>
    <xf numFmtId="2" fontId="12" fillId="2" borderId="0" xfId="0" applyNumberFormat="1" applyFont="1" applyFill="1" applyAlignment="1">
      <alignment horizontal="justify" vertical="center" wrapText="1"/>
    </xf>
    <xf numFmtId="0" fontId="14" fillId="2" borderId="0" xfId="9" applyFont="1" applyFill="1" applyAlignment="1">
      <alignment vertical="center"/>
    </xf>
    <xf numFmtId="0" fontId="15" fillId="2" borderId="0" xfId="9" applyFont="1" applyFill="1" applyAlignment="1">
      <alignment vertical="center"/>
    </xf>
    <xf numFmtId="0" fontId="1" fillId="2" borderId="0" xfId="9" applyFill="1" applyAlignment="1">
      <alignment vertical="center"/>
    </xf>
    <xf numFmtId="0" fontId="16" fillId="2" borderId="0" xfId="9" applyFont="1" applyFill="1" applyAlignment="1">
      <alignment vertical="center"/>
    </xf>
    <xf numFmtId="0" fontId="17" fillId="2" borderId="0" xfId="9" applyFont="1" applyFill="1" applyAlignment="1">
      <alignment vertical="center"/>
    </xf>
    <xf numFmtId="0" fontId="18" fillId="2" borderId="0" xfId="9" applyFont="1" applyFill="1" applyAlignment="1">
      <alignment vertical="center"/>
    </xf>
    <xf numFmtId="0" fontId="19" fillId="2" borderId="0" xfId="9" applyFont="1" applyFill="1" applyAlignment="1">
      <alignment vertical="center"/>
    </xf>
    <xf numFmtId="0" fontId="19" fillId="2" borderId="0" xfId="9" applyFont="1" applyFill="1" applyAlignment="1">
      <alignment horizontal="left" vertical="center"/>
    </xf>
    <xf numFmtId="0" fontId="19" fillId="2" borderId="34" xfId="9" applyFont="1" applyFill="1" applyBorder="1" applyAlignment="1">
      <alignment horizontal="center" vertical="center"/>
    </xf>
    <xf numFmtId="0" fontId="19" fillId="2" borderId="33" xfId="9" applyFont="1" applyFill="1" applyBorder="1" applyAlignment="1">
      <alignment horizontal="center" vertical="center"/>
    </xf>
    <xf numFmtId="0" fontId="19" fillId="2" borderId="1" xfId="9" applyFont="1" applyFill="1" applyBorder="1" applyAlignment="1">
      <alignment horizontal="center" vertical="center" wrapText="1"/>
    </xf>
    <xf numFmtId="0" fontId="19" fillId="2" borderId="35" xfId="9" applyFont="1" applyFill="1" applyBorder="1" applyAlignment="1">
      <alignment horizontal="center" vertical="center"/>
    </xf>
    <xf numFmtId="0" fontId="19" fillId="2" borderId="0" xfId="9" applyFont="1" applyFill="1" applyAlignment="1">
      <alignment horizontal="center" vertical="center"/>
    </xf>
    <xf numFmtId="0" fontId="0" fillId="2" borderId="0" xfId="0" applyFill="1" applyAlignment="1">
      <alignment vertical="center"/>
    </xf>
    <xf numFmtId="0" fontId="19" fillId="2" borderId="37" xfId="9" applyFont="1" applyFill="1" applyBorder="1" applyAlignment="1">
      <alignment horizontal="center" vertical="center"/>
    </xf>
    <xf numFmtId="0" fontId="19" fillId="2" borderId="31" xfId="9" applyFont="1" applyFill="1" applyBorder="1" applyAlignment="1">
      <alignment horizontal="center" vertical="center"/>
    </xf>
    <xf numFmtId="0" fontId="17" fillId="2" borderId="30" xfId="9" applyFont="1" applyFill="1" applyBorder="1" applyAlignment="1">
      <alignment horizontal="center" vertical="center"/>
    </xf>
    <xf numFmtId="0" fontId="19" fillId="2" borderId="38" xfId="9" applyFont="1" applyFill="1" applyBorder="1" applyAlignment="1">
      <alignment horizontal="center" vertical="center"/>
    </xf>
    <xf numFmtId="0" fontId="17" fillId="2" borderId="1" xfId="9" applyFont="1" applyFill="1" applyBorder="1" applyAlignment="1">
      <alignment vertical="center"/>
    </xf>
    <xf numFmtId="1" fontId="17" fillId="2" borderId="33" xfId="9" applyNumberFormat="1" applyFont="1" applyFill="1" applyBorder="1" applyAlignment="1">
      <alignment horizontal="center" vertical="center"/>
    </xf>
    <xf numFmtId="166" fontId="17" fillId="2" borderId="33" xfId="9" applyNumberFormat="1" applyFont="1" applyFill="1" applyBorder="1" applyAlignment="1">
      <alignment horizontal="center" vertical="center"/>
    </xf>
    <xf numFmtId="2" fontId="17" fillId="2" borderId="3" xfId="9" applyNumberFormat="1" applyFont="1" applyFill="1" applyBorder="1" applyAlignment="1">
      <alignment horizontal="center" vertical="center"/>
    </xf>
    <xf numFmtId="2" fontId="17" fillId="2" borderId="0" xfId="9" applyNumberFormat="1" applyFont="1" applyFill="1" applyAlignment="1">
      <alignment horizontal="center" vertical="center"/>
    </xf>
    <xf numFmtId="1" fontId="19" fillId="2" borderId="33" xfId="9" applyNumberFormat="1" applyFont="1" applyFill="1" applyBorder="1" applyAlignment="1">
      <alignment horizontal="center" vertical="center"/>
    </xf>
    <xf numFmtId="0" fontId="20" fillId="2" borderId="22" xfId="6" applyFont="1" applyFill="1" applyBorder="1" applyAlignment="1">
      <alignment vertical="center"/>
    </xf>
    <xf numFmtId="1" fontId="17" fillId="2" borderId="23" xfId="9" applyNumberFormat="1" applyFont="1" applyFill="1" applyBorder="1" applyAlignment="1">
      <alignment horizontal="center" vertical="center"/>
    </xf>
    <xf numFmtId="2" fontId="17" fillId="2" borderId="23" xfId="9" applyNumberFormat="1" applyFont="1" applyFill="1" applyBorder="1" applyAlignment="1">
      <alignment horizontal="center" vertical="center"/>
    </xf>
    <xf numFmtId="2" fontId="17" fillId="2" borderId="24" xfId="9" applyNumberFormat="1" applyFont="1" applyFill="1" applyBorder="1" applyAlignment="1">
      <alignment horizontal="center" vertical="center"/>
    </xf>
    <xf numFmtId="0" fontId="20" fillId="2" borderId="10" xfId="6" applyFont="1" applyFill="1" applyBorder="1" applyAlignment="1">
      <alignment vertical="center"/>
    </xf>
    <xf numFmtId="1" fontId="17" fillId="2" borderId="11" xfId="9" applyNumberFormat="1" applyFont="1" applyFill="1" applyBorder="1" applyAlignment="1">
      <alignment horizontal="center" vertical="center"/>
    </xf>
    <xf numFmtId="2" fontId="17" fillId="2" borderId="11" xfId="9" applyNumberFormat="1" applyFont="1" applyFill="1" applyBorder="1" applyAlignment="1">
      <alignment horizontal="center" vertical="center"/>
    </xf>
    <xf numFmtId="2" fontId="17" fillId="2" borderId="12" xfId="9" applyNumberFormat="1" applyFont="1" applyFill="1" applyBorder="1" applyAlignment="1">
      <alignment horizontal="center" vertical="center"/>
    </xf>
    <xf numFmtId="0" fontId="20" fillId="2" borderId="13" xfId="6" applyFont="1" applyFill="1" applyBorder="1" applyAlignment="1">
      <alignment vertical="center"/>
    </xf>
    <xf numFmtId="1" fontId="17" fillId="2" borderId="14" xfId="9" applyNumberFormat="1" applyFont="1" applyFill="1" applyBorder="1" applyAlignment="1">
      <alignment horizontal="center" vertical="center"/>
    </xf>
    <xf numFmtId="2" fontId="17" fillId="2" borderId="14" xfId="9" applyNumberFormat="1" applyFont="1" applyFill="1" applyBorder="1" applyAlignment="1">
      <alignment horizontal="center" vertical="center"/>
    </xf>
    <xf numFmtId="2" fontId="17" fillId="2" borderId="15" xfId="9" applyNumberFormat="1" applyFont="1" applyFill="1" applyBorder="1" applyAlignment="1">
      <alignment horizontal="center" vertical="center"/>
    </xf>
    <xf numFmtId="0" fontId="19" fillId="2" borderId="39" xfId="9" applyFont="1" applyFill="1" applyBorder="1" applyAlignment="1">
      <alignment horizontal="center" vertical="center"/>
    </xf>
    <xf numFmtId="1" fontId="19" fillId="2" borderId="36" xfId="9" applyNumberFormat="1" applyFont="1" applyFill="1" applyBorder="1" applyAlignment="1">
      <alignment horizontal="center" vertical="center"/>
    </xf>
    <xf numFmtId="2" fontId="19" fillId="2" borderId="36" xfId="9" applyNumberFormat="1" applyFont="1" applyFill="1" applyBorder="1" applyAlignment="1">
      <alignment horizontal="center" vertical="center"/>
    </xf>
    <xf numFmtId="2" fontId="19" fillId="2" borderId="0" xfId="9" applyNumberFormat="1" applyFont="1" applyFill="1" applyAlignment="1">
      <alignment horizontal="center" vertical="center"/>
    </xf>
    <xf numFmtId="2" fontId="1" fillId="2" borderId="0" xfId="9" applyNumberFormat="1" applyFill="1" applyAlignment="1">
      <alignment vertical="center"/>
    </xf>
    <xf numFmtId="0" fontId="19" fillId="2" borderId="0" xfId="9" applyFont="1" applyFill="1" applyAlignment="1">
      <alignment horizontal="right" vertical="center"/>
    </xf>
    <xf numFmtId="0" fontId="21" fillId="2" borderId="0" xfId="9" applyFont="1" applyFill="1" applyAlignment="1">
      <alignment vertical="center"/>
    </xf>
    <xf numFmtId="0" fontId="3" fillId="2" borderId="0" xfId="9" applyFont="1" applyFill="1" applyAlignment="1">
      <alignment vertical="center"/>
    </xf>
    <xf numFmtId="0" fontId="21" fillId="2" borderId="14" xfId="9" applyFont="1" applyFill="1" applyBorder="1" applyAlignment="1">
      <alignment horizontal="center" vertical="center" wrapText="1"/>
    </xf>
    <xf numFmtId="0" fontId="21" fillId="2" borderId="15" xfId="9" applyFont="1" applyFill="1" applyBorder="1" applyAlignment="1">
      <alignment horizontal="center" vertical="center" wrapText="1"/>
    </xf>
    <xf numFmtId="0" fontId="21" fillId="2" borderId="22" xfId="9" applyFont="1" applyFill="1" applyBorder="1" applyAlignment="1">
      <alignment vertical="center"/>
    </xf>
    <xf numFmtId="0" fontId="14" fillId="2" borderId="23" xfId="9" applyFont="1" applyFill="1" applyBorder="1" applyAlignment="1">
      <alignment vertical="center"/>
    </xf>
    <xf numFmtId="2" fontId="14" fillId="2" borderId="24" xfId="9" applyNumberFormat="1" applyFont="1" applyFill="1" applyBorder="1" applyAlignment="1">
      <alignment vertical="center"/>
    </xf>
    <xf numFmtId="0" fontId="14" fillId="2" borderId="10" xfId="9" applyFont="1" applyFill="1" applyBorder="1" applyAlignment="1">
      <alignment horizontal="right" vertical="center"/>
    </xf>
    <xf numFmtId="2" fontId="14" fillId="2" borderId="11" xfId="9" applyNumberFormat="1" applyFont="1" applyFill="1" applyBorder="1" applyAlignment="1">
      <alignment horizontal="center" vertical="center"/>
    </xf>
    <xf numFmtId="2" fontId="14" fillId="2" borderId="12" xfId="9" applyNumberFormat="1" applyFont="1" applyFill="1" applyBorder="1" applyAlignment="1">
      <alignment horizontal="center" vertical="center"/>
    </xf>
    <xf numFmtId="167" fontId="14" fillId="2" borderId="11" xfId="9" applyNumberFormat="1" applyFont="1" applyFill="1" applyBorder="1" applyAlignment="1">
      <alignment horizontal="center" vertical="center"/>
    </xf>
    <xf numFmtId="0" fontId="21" fillId="2" borderId="10" xfId="9" applyFont="1" applyFill="1" applyBorder="1" applyAlignment="1">
      <alignment horizontal="right" vertical="center"/>
    </xf>
    <xf numFmtId="2" fontId="21" fillId="2" borderId="11" xfId="9" applyNumberFormat="1" applyFont="1" applyFill="1" applyBorder="1" applyAlignment="1">
      <alignment horizontal="center" vertical="center"/>
    </xf>
    <xf numFmtId="2" fontId="21" fillId="2" borderId="12" xfId="9" applyNumberFormat="1" applyFont="1" applyFill="1" applyBorder="1" applyAlignment="1">
      <alignment horizontal="center" vertical="center"/>
    </xf>
    <xf numFmtId="0" fontId="21" fillId="2" borderId="10" xfId="9" applyFont="1" applyFill="1" applyBorder="1" applyAlignment="1">
      <alignment vertical="center"/>
    </xf>
    <xf numFmtId="0" fontId="20" fillId="2" borderId="40" xfId="6" applyFont="1" applyFill="1" applyBorder="1" applyAlignment="1">
      <alignment horizontal="right" vertical="center"/>
    </xf>
    <xf numFmtId="2" fontId="14" fillId="2" borderId="10" xfId="9" applyNumberFormat="1" applyFont="1" applyFill="1" applyBorder="1" applyAlignment="1">
      <alignment horizontal="right" vertical="center"/>
    </xf>
    <xf numFmtId="0" fontId="19" fillId="2" borderId="10" xfId="9" applyFont="1" applyFill="1" applyBorder="1" applyAlignment="1">
      <alignment vertical="center"/>
    </xf>
    <xf numFmtId="0" fontId="17" fillId="2" borderId="10" xfId="9" applyFont="1" applyFill="1" applyBorder="1" applyAlignment="1">
      <alignment horizontal="right" vertical="center"/>
    </xf>
    <xf numFmtId="0" fontId="19" fillId="2" borderId="10" xfId="9" applyFont="1" applyFill="1" applyBorder="1" applyAlignment="1">
      <alignment horizontal="right" vertical="center"/>
    </xf>
    <xf numFmtId="2" fontId="19" fillId="2" borderId="11" xfId="9" applyNumberFormat="1" applyFont="1" applyFill="1" applyBorder="1" applyAlignment="1">
      <alignment horizontal="center" vertical="center"/>
    </xf>
    <xf numFmtId="2" fontId="3" fillId="2" borderId="0" xfId="9" applyNumberFormat="1" applyFont="1" applyFill="1" applyAlignment="1">
      <alignment vertical="center"/>
    </xf>
    <xf numFmtId="0" fontId="21" fillId="2" borderId="10" xfId="9" applyFont="1" applyFill="1" applyBorder="1" applyAlignment="1">
      <alignment horizontal="left" vertical="center"/>
    </xf>
    <xf numFmtId="2" fontId="19" fillId="2" borderId="12" xfId="9" quotePrefix="1" applyNumberFormat="1" applyFont="1" applyFill="1" applyBorder="1" applyAlignment="1">
      <alignment horizontal="center" vertical="center"/>
    </xf>
    <xf numFmtId="0" fontId="14" fillId="2" borderId="10" xfId="9" applyFont="1" applyFill="1" applyBorder="1" applyAlignment="1">
      <alignment vertical="center"/>
    </xf>
    <xf numFmtId="0" fontId="21" fillId="2" borderId="10" xfId="9" applyFont="1" applyFill="1" applyBorder="1" applyAlignment="1">
      <alignment horizontal="left" vertical="center" wrapText="1"/>
    </xf>
    <xf numFmtId="2" fontId="0" fillId="2" borderId="0" xfId="0" applyNumberFormat="1" applyFill="1" applyAlignment="1">
      <alignment vertical="center"/>
    </xf>
    <xf numFmtId="168" fontId="1" fillId="2" borderId="0" xfId="9" applyNumberFormat="1" applyFill="1" applyAlignment="1">
      <alignment vertical="center"/>
    </xf>
    <xf numFmtId="0" fontId="14" fillId="2" borderId="13" xfId="9" applyFont="1" applyFill="1" applyBorder="1" applyAlignment="1">
      <alignment vertical="center"/>
    </xf>
    <xf numFmtId="2" fontId="14" fillId="2" borderId="14" xfId="9" applyNumberFormat="1" applyFont="1" applyFill="1" applyBorder="1" applyAlignment="1">
      <alignment vertical="center"/>
    </xf>
    <xf numFmtId="2" fontId="14" fillId="2" borderId="15" xfId="9" applyNumberFormat="1" applyFont="1" applyFill="1" applyBorder="1" applyAlignment="1">
      <alignment vertical="center"/>
    </xf>
    <xf numFmtId="2" fontId="1" fillId="2" borderId="0" xfId="9" applyNumberFormat="1" applyFill="1" applyAlignment="1">
      <alignment horizontal="center" vertical="center"/>
    </xf>
    <xf numFmtId="4" fontId="1" fillId="2" borderId="0" xfId="9" applyNumberFormat="1" applyFill="1" applyAlignment="1">
      <alignment vertical="center"/>
    </xf>
    <xf numFmtId="0" fontId="15" fillId="2" borderId="0" xfId="9" applyFont="1" applyFill="1" applyAlignment="1">
      <alignment horizontal="left" vertical="center"/>
    </xf>
    <xf numFmtId="0" fontId="22" fillId="2" borderId="0" xfId="9" applyFont="1" applyFill="1" applyAlignment="1">
      <alignment vertical="center"/>
    </xf>
    <xf numFmtId="0" fontId="21" fillId="2" borderId="0" xfId="9" applyFont="1" applyFill="1" applyAlignment="1">
      <alignment horizontal="left" vertical="center"/>
    </xf>
    <xf numFmtId="0" fontId="14" fillId="2" borderId="0" xfId="9" applyFont="1" applyFill="1" applyAlignment="1">
      <alignment horizontal="left" vertical="center"/>
    </xf>
    <xf numFmtId="0" fontId="23" fillId="2" borderId="0" xfId="9" applyFont="1" applyFill="1" applyAlignment="1">
      <alignment horizontal="center" vertical="center" wrapText="1"/>
    </xf>
    <xf numFmtId="0" fontId="26" fillId="2" borderId="3" xfId="6" applyFont="1" applyFill="1" applyBorder="1" applyAlignment="1">
      <alignment horizontal="center" vertical="center"/>
    </xf>
    <xf numFmtId="0" fontId="27" fillId="2" borderId="43" xfId="6" applyFont="1" applyFill="1" applyBorder="1" applyAlignment="1">
      <alignment horizontal="center" vertical="center" wrapText="1"/>
    </xf>
    <xf numFmtId="0" fontId="20" fillId="2" borderId="43" xfId="10" applyFont="1" applyFill="1" applyBorder="1" applyAlignment="1">
      <alignment horizontal="left" vertical="center" wrapText="1"/>
    </xf>
    <xf numFmtId="2" fontId="20" fillId="2" borderId="44" xfId="6" applyNumberFormat="1" applyFont="1" applyFill="1" applyBorder="1" applyAlignment="1">
      <alignment horizontal="center" vertical="center" wrapText="1"/>
    </xf>
    <xf numFmtId="0" fontId="27" fillId="2" borderId="45" xfId="6" applyFont="1" applyFill="1" applyBorder="1" applyAlignment="1">
      <alignment horizontal="center" vertical="center" wrapText="1"/>
    </xf>
    <xf numFmtId="0" fontId="20" fillId="2" borderId="45" xfId="10" applyFont="1" applyFill="1" applyBorder="1" applyAlignment="1">
      <alignment horizontal="left" vertical="center" wrapText="1"/>
    </xf>
    <xf numFmtId="0" fontId="20" fillId="2" borderId="45" xfId="3" applyFont="1" applyFill="1" applyBorder="1" applyAlignment="1">
      <alignment horizontal="center" vertical="center"/>
    </xf>
    <xf numFmtId="0" fontId="20" fillId="2" borderId="45" xfId="3" applyFont="1" applyFill="1" applyBorder="1" applyAlignment="1">
      <alignment horizontal="left" vertical="center"/>
    </xf>
    <xf numFmtId="0" fontId="20" fillId="2" borderId="45" xfId="3" applyFont="1" applyFill="1" applyBorder="1" applyAlignment="1">
      <alignment horizontal="left" vertical="center" wrapText="1"/>
    </xf>
    <xf numFmtId="10" fontId="20" fillId="2" borderId="44" xfId="2" applyNumberFormat="1" applyFont="1" applyFill="1" applyBorder="1" applyAlignment="1">
      <alignment horizontal="center" vertical="center" wrapText="1"/>
    </xf>
    <xf numFmtId="0" fontId="27" fillId="2" borderId="42" xfId="6" applyFont="1" applyFill="1" applyBorder="1" applyAlignment="1">
      <alignment horizontal="center" vertical="center" wrapText="1"/>
    </xf>
    <xf numFmtId="0" fontId="28" fillId="2" borderId="42" xfId="6" applyFont="1" applyFill="1" applyBorder="1" applyAlignment="1">
      <alignment horizontal="left" vertical="center" wrapText="1"/>
    </xf>
    <xf numFmtId="2" fontId="20" fillId="2" borderId="46" xfId="6" applyNumberFormat="1" applyFont="1" applyFill="1" applyBorder="1" applyAlignment="1">
      <alignment horizontal="center" vertical="center" wrapText="1"/>
    </xf>
    <xf numFmtId="0" fontId="1" fillId="2" borderId="0" xfId="9" applyFill="1"/>
    <xf numFmtId="0" fontId="29" fillId="2" borderId="0" xfId="9" applyFont="1" applyFill="1"/>
    <xf numFmtId="0" fontId="30" fillId="2" borderId="0" xfId="9" applyFont="1" applyFill="1" applyAlignment="1">
      <alignment horizontal="left"/>
    </xf>
    <xf numFmtId="0" fontId="31" fillId="2" borderId="0" xfId="9" applyFont="1" applyFill="1" applyAlignment="1">
      <alignment horizontal="center"/>
    </xf>
    <xf numFmtId="0" fontId="31" fillId="2" borderId="0" xfId="9" applyFont="1" applyFill="1" applyAlignment="1">
      <alignment horizontal="left"/>
    </xf>
    <xf numFmtId="0" fontId="32" fillId="2" borderId="0" xfId="9" applyFont="1" applyFill="1" applyAlignment="1">
      <alignment horizontal="center"/>
    </xf>
    <xf numFmtId="0" fontId="31" fillId="2" borderId="41" xfId="9" applyFont="1" applyFill="1" applyBorder="1" applyAlignment="1">
      <alignment horizontal="center"/>
    </xf>
    <xf numFmtId="0" fontId="31" fillId="2" borderId="42" xfId="9" applyFont="1" applyFill="1" applyBorder="1" applyAlignment="1">
      <alignment horizontal="center"/>
    </xf>
    <xf numFmtId="0" fontId="32" fillId="2" borderId="48" xfId="9" applyFont="1" applyFill="1" applyBorder="1" applyAlignment="1">
      <alignment horizontal="left" vertical="center" wrapText="1"/>
    </xf>
    <xf numFmtId="2" fontId="32" fillId="2" borderId="43" xfId="9" applyNumberFormat="1" applyFont="1" applyFill="1" applyBorder="1" applyAlignment="1">
      <alignment horizontal="center" vertical="center"/>
    </xf>
    <xf numFmtId="2" fontId="1" fillId="2" borderId="0" xfId="9" applyNumberFormat="1" applyFill="1"/>
    <xf numFmtId="0" fontId="32" fillId="2" borderId="40" xfId="9" applyFont="1" applyFill="1" applyBorder="1" applyAlignment="1">
      <alignment horizontal="left" vertical="center" wrapText="1"/>
    </xf>
    <xf numFmtId="0" fontId="31" fillId="2" borderId="40" xfId="9" applyFont="1" applyFill="1" applyBorder="1" applyAlignment="1">
      <alignment horizontal="left" vertical="center"/>
    </xf>
    <xf numFmtId="2" fontId="31" fillId="2" borderId="43" xfId="9" applyNumberFormat="1" applyFont="1" applyFill="1" applyBorder="1" applyAlignment="1">
      <alignment horizontal="center" vertical="center"/>
    </xf>
    <xf numFmtId="0" fontId="32" fillId="2" borderId="49" xfId="9" applyFont="1" applyFill="1" applyBorder="1" applyAlignment="1">
      <alignment horizontal="left" vertical="center"/>
    </xf>
    <xf numFmtId="2" fontId="32" fillId="2" borderId="37" xfId="9" applyNumberFormat="1" applyFont="1" applyFill="1" applyBorder="1" applyAlignment="1">
      <alignment horizontal="center" vertical="center"/>
    </xf>
    <xf numFmtId="0" fontId="31" fillId="2" borderId="1" xfId="9" applyFont="1" applyFill="1" applyBorder="1" applyAlignment="1">
      <alignment horizontal="left" vertical="center"/>
    </xf>
    <xf numFmtId="2" fontId="31" fillId="2" borderId="33" xfId="9" applyNumberFormat="1" applyFont="1" applyFill="1" applyBorder="1" applyAlignment="1">
      <alignment horizontal="center" vertical="center"/>
    </xf>
    <xf numFmtId="0" fontId="32" fillId="2" borderId="48" xfId="9" applyFont="1" applyFill="1" applyBorder="1" applyAlignment="1">
      <alignment horizontal="left" vertical="center"/>
    </xf>
    <xf numFmtId="0" fontId="32" fillId="2" borderId="40" xfId="9" applyFont="1" applyFill="1" applyBorder="1" applyAlignment="1">
      <alignment horizontal="left" vertical="center"/>
    </xf>
    <xf numFmtId="10" fontId="32" fillId="2" borderId="43" xfId="9" applyNumberFormat="1" applyFont="1" applyFill="1" applyBorder="1" applyAlignment="1">
      <alignment horizontal="center" vertical="center"/>
    </xf>
    <xf numFmtId="10" fontId="0" fillId="2" borderId="0" xfId="11" applyNumberFormat="1" applyFont="1" applyFill="1"/>
    <xf numFmtId="0" fontId="31" fillId="2" borderId="50" xfId="9" applyFont="1" applyFill="1" applyBorder="1" applyAlignment="1">
      <alignment horizontal="left" vertical="center"/>
    </xf>
    <xf numFmtId="2" fontId="31" fillId="2" borderId="51" xfId="9" applyNumberFormat="1" applyFont="1" applyFill="1" applyBorder="1" applyAlignment="1">
      <alignment horizontal="center" vertical="center"/>
    </xf>
    <xf numFmtId="0" fontId="32" fillId="2" borderId="41" xfId="9" applyFont="1" applyFill="1" applyBorder="1" applyAlignment="1">
      <alignment horizontal="center" vertical="center" wrapText="1"/>
    </xf>
    <xf numFmtId="2" fontId="32" fillId="2" borderId="45" xfId="9" applyNumberFormat="1" applyFont="1" applyFill="1" applyBorder="1" applyAlignment="1">
      <alignment horizontal="center" vertical="center" wrapText="1"/>
    </xf>
    <xf numFmtId="0" fontId="32" fillId="2" borderId="49" xfId="9" applyFont="1" applyFill="1" applyBorder="1" applyAlignment="1">
      <alignment horizontal="left" vertical="center" wrapText="1"/>
    </xf>
    <xf numFmtId="2" fontId="32" fillId="2" borderId="52" xfId="9" applyNumberFormat="1" applyFont="1" applyFill="1" applyBorder="1" applyAlignment="1">
      <alignment horizontal="center" vertical="center" wrapText="1"/>
    </xf>
    <xf numFmtId="0" fontId="31" fillId="2" borderId="1" xfId="9" applyFont="1" applyFill="1" applyBorder="1" applyAlignment="1">
      <alignment horizontal="left" vertical="center" wrapText="1"/>
    </xf>
    <xf numFmtId="2" fontId="31" fillId="2" borderId="33" xfId="9" applyNumberFormat="1" applyFont="1" applyFill="1" applyBorder="1" applyAlignment="1">
      <alignment horizontal="center" vertical="center" wrapText="1"/>
    </xf>
    <xf numFmtId="2" fontId="32" fillId="2" borderId="43" xfId="9" applyNumberFormat="1" applyFont="1" applyFill="1" applyBorder="1" applyAlignment="1">
      <alignment horizontal="center" vertical="center" wrapText="1"/>
    </xf>
    <xf numFmtId="2" fontId="31" fillId="2" borderId="51" xfId="9" applyNumberFormat="1" applyFont="1" applyFill="1" applyBorder="1" applyAlignment="1">
      <alignment horizontal="center" vertical="center" wrapText="1"/>
    </xf>
    <xf numFmtId="0" fontId="33" fillId="2" borderId="0" xfId="9" applyFont="1" applyFill="1" applyAlignment="1">
      <alignment horizontal="justify" wrapText="1"/>
    </xf>
    <xf numFmtId="0" fontId="30" fillId="2" borderId="0" xfId="9" applyFont="1" applyFill="1" applyAlignment="1">
      <alignment horizontal="left" vertical="center"/>
    </xf>
    <xf numFmtId="0" fontId="22" fillId="2" borderId="0" xfId="9" applyFont="1" applyFill="1" applyAlignment="1">
      <alignment horizontal="center" vertical="center"/>
    </xf>
    <xf numFmtId="0" fontId="19" fillId="2" borderId="53" xfId="12" applyFont="1" applyFill="1" applyBorder="1" applyAlignment="1">
      <alignment horizontal="center" vertical="center" wrapText="1"/>
    </xf>
    <xf numFmtId="0" fontId="19" fillId="2" borderId="16" xfId="9" applyFont="1" applyFill="1" applyBorder="1" applyAlignment="1">
      <alignment horizontal="center" vertical="center" wrapText="1"/>
    </xf>
    <xf numFmtId="0" fontId="19" fillId="2" borderId="18" xfId="9" applyFont="1" applyFill="1" applyBorder="1" applyAlignment="1">
      <alignment horizontal="centerContinuous" vertical="center" wrapText="1"/>
    </xf>
    <xf numFmtId="0" fontId="19" fillId="2" borderId="17" xfId="9" applyFont="1" applyFill="1" applyBorder="1" applyAlignment="1">
      <alignment horizontal="center" vertical="center" wrapText="1"/>
    </xf>
    <xf numFmtId="0" fontId="19" fillId="2" borderId="48" xfId="12" applyFont="1" applyFill="1" applyBorder="1" applyAlignment="1">
      <alignment horizontal="center" vertical="center" wrapText="1"/>
    </xf>
    <xf numFmtId="0" fontId="19" fillId="2" borderId="22" xfId="9" applyFont="1" applyFill="1" applyBorder="1" applyAlignment="1">
      <alignment horizontal="center" vertical="center" wrapText="1"/>
    </xf>
    <xf numFmtId="0" fontId="19" fillId="2" borderId="24" xfId="9" applyFont="1" applyFill="1" applyBorder="1" applyAlignment="1">
      <alignment horizontal="centerContinuous" vertical="center" wrapText="1"/>
    </xf>
    <xf numFmtId="0" fontId="1" fillId="2" borderId="31" xfId="9" applyFill="1" applyBorder="1" applyAlignment="1">
      <alignment vertical="center"/>
    </xf>
    <xf numFmtId="0" fontId="17" fillId="2" borderId="40" xfId="12" applyFont="1" applyFill="1" applyBorder="1" applyAlignment="1">
      <alignment vertical="center" wrapText="1"/>
    </xf>
    <xf numFmtId="0" fontId="17" fillId="2" borderId="10" xfId="9" applyFont="1" applyFill="1" applyBorder="1" applyAlignment="1">
      <alignment horizontal="center" vertical="center" wrapText="1"/>
    </xf>
    <xf numFmtId="0" fontId="17" fillId="2" borderId="12" xfId="9" applyFont="1" applyFill="1" applyBorder="1" applyAlignment="1">
      <alignment horizontal="center" vertical="center" wrapText="1"/>
    </xf>
    <xf numFmtId="0" fontId="17" fillId="2" borderId="11" xfId="9" applyFont="1" applyFill="1" applyBorder="1" applyAlignment="1">
      <alignment horizontal="center" vertical="center" wrapText="1"/>
    </xf>
    <xf numFmtId="0" fontId="17" fillId="2" borderId="40" xfId="12" applyFont="1" applyFill="1" applyBorder="1" applyAlignment="1">
      <alignment horizontal="left" vertical="center" wrapText="1"/>
    </xf>
    <xf numFmtId="2" fontId="17" fillId="2" borderId="11" xfId="9" applyNumberFormat="1" applyFont="1" applyFill="1" applyBorder="1" applyAlignment="1">
      <alignment horizontal="center" vertical="center" wrapText="1"/>
    </xf>
    <xf numFmtId="2" fontId="17" fillId="2" borderId="10" xfId="9" applyNumberFormat="1" applyFont="1" applyFill="1" applyBorder="1" applyAlignment="1">
      <alignment horizontal="center" vertical="center" wrapText="1"/>
    </xf>
    <xf numFmtId="0" fontId="17" fillId="2" borderId="54" xfId="12" applyFont="1" applyFill="1" applyBorder="1" applyAlignment="1">
      <alignment horizontal="left" vertical="center" wrapText="1"/>
    </xf>
    <xf numFmtId="2" fontId="17" fillId="2" borderId="13" xfId="9" applyNumberFormat="1" applyFont="1" applyFill="1" applyBorder="1" applyAlignment="1">
      <alignment horizontal="center" vertical="center" wrapText="1"/>
    </xf>
    <xf numFmtId="0" fontId="17" fillId="2" borderId="15" xfId="9" applyFont="1" applyFill="1" applyBorder="1" applyAlignment="1">
      <alignment horizontal="center" vertical="center" wrapText="1"/>
    </xf>
    <xf numFmtId="2" fontId="17" fillId="2" borderId="14" xfId="9" applyNumberFormat="1" applyFont="1" applyFill="1" applyBorder="1" applyAlignment="1">
      <alignment horizontal="center" vertical="center" wrapText="1"/>
    </xf>
    <xf numFmtId="2" fontId="17" fillId="2" borderId="4" xfId="9" applyNumberFormat="1" applyFont="1" applyFill="1" applyBorder="1" applyAlignment="1">
      <alignment horizontal="center" vertical="center" wrapText="1"/>
    </xf>
    <xf numFmtId="0" fontId="17" fillId="2" borderId="6" xfId="9" applyFont="1" applyFill="1" applyBorder="1" applyAlignment="1">
      <alignment horizontal="center" vertical="center" wrapText="1"/>
    </xf>
    <xf numFmtId="2" fontId="17" fillId="2" borderId="5" xfId="9" applyNumberFormat="1" applyFont="1" applyFill="1" applyBorder="1" applyAlignment="1">
      <alignment horizontal="center" vertical="center" wrapText="1"/>
    </xf>
    <xf numFmtId="0" fontId="17" fillId="2" borderId="40" xfId="12" applyFont="1" applyFill="1" applyBorder="1" applyAlignment="1">
      <alignment horizontal="center" vertical="center" wrapText="1"/>
    </xf>
    <xf numFmtId="2" fontId="17" fillId="2" borderId="11" xfId="12" applyNumberFormat="1" applyFont="1" applyFill="1" applyBorder="1" applyAlignment="1">
      <alignment horizontal="center" vertical="center"/>
    </xf>
    <xf numFmtId="1" fontId="17" fillId="2" borderId="12" xfId="13" applyNumberFormat="1" applyFont="1" applyFill="1" applyBorder="1" applyAlignment="1">
      <alignment horizontal="center" vertical="center"/>
    </xf>
    <xf numFmtId="0" fontId="17" fillId="2" borderId="54" xfId="13" applyFont="1" applyFill="1" applyBorder="1" applyAlignment="1">
      <alignment horizontal="left" vertical="center" wrapText="1"/>
    </xf>
    <xf numFmtId="2" fontId="17" fillId="2" borderId="14" xfId="12" applyNumberFormat="1" applyFont="1" applyFill="1" applyBorder="1" applyAlignment="1">
      <alignment horizontal="center" vertical="center"/>
    </xf>
    <xf numFmtId="1" fontId="17" fillId="2" borderId="15" xfId="13" applyNumberFormat="1" applyFont="1" applyFill="1" applyBorder="1" applyAlignment="1">
      <alignment horizontal="center" vertical="center"/>
    </xf>
    <xf numFmtId="0" fontId="19" fillId="2" borderId="0" xfId="12" applyFont="1" applyFill="1" applyAlignment="1">
      <alignment vertical="center" wrapText="1"/>
    </xf>
    <xf numFmtId="2" fontId="19" fillId="2" borderId="0" xfId="12" applyNumberFormat="1" applyFont="1" applyFill="1" applyAlignment="1">
      <alignment horizontal="center" vertical="center"/>
    </xf>
    <xf numFmtId="1" fontId="17" fillId="2" borderId="0" xfId="13" applyNumberFormat="1" applyFont="1" applyFill="1" applyAlignment="1">
      <alignment vertical="center"/>
    </xf>
    <xf numFmtId="0" fontId="1" fillId="2" borderId="0" xfId="9" applyFill="1" applyAlignment="1">
      <alignment horizontal="center" vertical="center"/>
    </xf>
    <xf numFmtId="0" fontId="34" fillId="2" borderId="0" xfId="14" applyFont="1" applyFill="1" applyAlignment="1">
      <alignment vertical="center"/>
    </xf>
    <xf numFmtId="0" fontId="35" fillId="2" borderId="0" xfId="14" applyFont="1" applyFill="1" applyAlignment="1">
      <alignment horizontal="center" vertical="center"/>
    </xf>
    <xf numFmtId="0" fontId="34" fillId="2" borderId="0" xfId="14" applyFont="1" applyFill="1" applyAlignment="1">
      <alignment horizontal="center" vertical="center"/>
    </xf>
    <xf numFmtId="0" fontId="28" fillId="2" borderId="0" xfId="9" applyFont="1" applyFill="1" applyAlignment="1">
      <alignment vertical="center"/>
    </xf>
    <xf numFmtId="0" fontId="28" fillId="2" borderId="0" xfId="9" applyFont="1" applyFill="1" applyAlignment="1">
      <alignment horizontal="center" vertical="center"/>
    </xf>
    <xf numFmtId="0" fontId="30" fillId="2" borderId="0" xfId="14" applyFont="1" applyFill="1" applyAlignment="1">
      <alignment horizontal="left" vertical="center"/>
    </xf>
    <xf numFmtId="0" fontId="31" fillId="2" borderId="0" xfId="14" applyFont="1" applyFill="1" applyAlignment="1">
      <alignment vertical="center"/>
    </xf>
    <xf numFmtId="0" fontId="36" fillId="2" borderId="0" xfId="14" applyFont="1" applyFill="1" applyAlignment="1">
      <alignment vertical="center"/>
    </xf>
    <xf numFmtId="0" fontId="35" fillId="2" borderId="0" xfId="14" applyFont="1" applyFill="1" applyAlignment="1">
      <alignment vertical="center"/>
    </xf>
    <xf numFmtId="0" fontId="19" fillId="2" borderId="0" xfId="14" applyFont="1" applyFill="1" applyAlignment="1">
      <alignment horizontal="center" vertical="center"/>
    </xf>
    <xf numFmtId="0" fontId="26" fillId="2" borderId="0" xfId="14" applyFont="1" applyFill="1" applyAlignment="1">
      <alignment horizontal="center" vertical="center"/>
    </xf>
    <xf numFmtId="0" fontId="24" fillId="2" borderId="0" xfId="9" applyFont="1" applyFill="1" applyAlignment="1">
      <alignment horizontal="center" vertical="center"/>
    </xf>
    <xf numFmtId="0" fontId="24" fillId="2" borderId="0" xfId="9" applyFont="1" applyFill="1" applyAlignment="1">
      <alignment vertical="center"/>
    </xf>
    <xf numFmtId="0" fontId="26" fillId="2" borderId="0" xfId="14" applyFont="1" applyFill="1" applyAlignment="1">
      <alignment horizontal="left" vertical="center"/>
    </xf>
    <xf numFmtId="0" fontId="19" fillId="2" borderId="0" xfId="14" applyFont="1" applyFill="1" applyAlignment="1">
      <alignment horizontal="left" vertical="center"/>
    </xf>
    <xf numFmtId="0" fontId="19" fillId="2" borderId="0" xfId="14" applyFont="1" applyFill="1" applyAlignment="1">
      <alignment vertical="center"/>
    </xf>
    <xf numFmtId="0" fontId="20" fillId="2" borderId="0" xfId="14" applyFont="1" applyFill="1" applyAlignment="1">
      <alignment horizontal="center" vertical="center"/>
    </xf>
    <xf numFmtId="2" fontId="34" fillId="2" borderId="0" xfId="14" applyNumberFormat="1" applyFont="1" applyFill="1" applyAlignment="1">
      <alignment vertical="center"/>
    </xf>
    <xf numFmtId="2" fontId="34" fillId="2" borderId="0" xfId="14" applyNumberFormat="1" applyFont="1" applyFill="1" applyAlignment="1">
      <alignment horizontal="center" vertical="center"/>
    </xf>
    <xf numFmtId="0" fontId="26" fillId="2" borderId="4" xfId="15" applyFont="1" applyFill="1" applyBorder="1" applyAlignment="1">
      <alignment horizontal="center" vertical="center" wrapText="1"/>
    </xf>
    <xf numFmtId="0" fontId="26" fillId="2" borderId="5" xfId="15" applyFont="1" applyFill="1" applyBorder="1" applyAlignment="1">
      <alignment horizontal="center" vertical="center" wrapText="1"/>
    </xf>
    <xf numFmtId="0" fontId="26" fillId="2" borderId="55" xfId="15" applyFont="1" applyFill="1" applyBorder="1" applyAlignment="1">
      <alignment horizontal="center" vertical="center" wrapText="1"/>
    </xf>
    <xf numFmtId="0" fontId="26" fillId="2" borderId="55" xfId="14" applyFont="1" applyFill="1" applyBorder="1" applyAlignment="1">
      <alignment horizontal="center" vertical="center" wrapText="1"/>
    </xf>
    <xf numFmtId="0" fontId="26" fillId="2" borderId="5" xfId="14" applyFont="1" applyFill="1" applyBorder="1" applyAlignment="1">
      <alignment horizontal="center" vertical="center" wrapText="1"/>
    </xf>
    <xf numFmtId="0" fontId="26" fillId="2" borderId="56" xfId="14" applyFont="1" applyFill="1" applyBorder="1" applyAlignment="1">
      <alignment horizontal="center" vertical="center" wrapText="1"/>
    </xf>
    <xf numFmtId="0" fontId="26" fillId="2" borderId="6" xfId="14" applyFont="1" applyFill="1" applyBorder="1" applyAlignment="1">
      <alignment horizontal="center" vertical="center" wrapText="1"/>
    </xf>
    <xf numFmtId="0" fontId="26" fillId="2" borderId="10" xfId="15" applyFont="1" applyFill="1" applyBorder="1" applyAlignment="1">
      <alignment horizontal="center" vertical="center" wrapText="1"/>
    </xf>
    <xf numFmtId="0" fontId="26" fillId="2" borderId="11" xfId="15" applyFont="1" applyFill="1" applyBorder="1" applyAlignment="1">
      <alignment horizontal="center" vertical="center"/>
    </xf>
    <xf numFmtId="0" fontId="26" fillId="2" borderId="57" xfId="15" applyFont="1" applyFill="1" applyBorder="1" applyAlignment="1">
      <alignment horizontal="center" vertical="center"/>
    </xf>
    <xf numFmtId="1" fontId="20" fillId="2" borderId="57" xfId="14" applyNumberFormat="1" applyFont="1" applyFill="1" applyBorder="1" applyAlignment="1">
      <alignment horizontal="center" vertical="center" wrapText="1"/>
    </xf>
    <xf numFmtId="2" fontId="20" fillId="2" borderId="11" xfId="14" applyNumberFormat="1" applyFont="1" applyFill="1" applyBorder="1" applyAlignment="1">
      <alignment horizontal="center" vertical="center" wrapText="1"/>
    </xf>
    <xf numFmtId="2" fontId="20" fillId="2" borderId="25" xfId="14" applyNumberFormat="1" applyFont="1" applyFill="1" applyBorder="1" applyAlignment="1">
      <alignment horizontal="center" vertical="center" wrapText="1"/>
    </xf>
    <xf numFmtId="0" fontId="20" fillId="2" borderId="11" xfId="14" applyFont="1" applyFill="1" applyBorder="1" applyAlignment="1">
      <alignment horizontal="center" vertical="center" wrapText="1"/>
    </xf>
    <xf numFmtId="2" fontId="20" fillId="2" borderId="12" xfId="14" applyNumberFormat="1" applyFont="1" applyFill="1" applyBorder="1" applyAlignment="1">
      <alignment horizontal="center" vertical="center" wrapText="1"/>
    </xf>
    <xf numFmtId="0" fontId="20" fillId="2" borderId="10" xfId="15" applyFont="1" applyFill="1" applyBorder="1" applyAlignment="1">
      <alignment horizontal="left" vertical="center" wrapText="1"/>
    </xf>
    <xf numFmtId="0" fontId="20" fillId="2" borderId="11" xfId="15" applyFont="1" applyFill="1" applyBorder="1" applyAlignment="1">
      <alignment horizontal="center" vertical="center"/>
    </xf>
    <xf numFmtId="0" fontId="20" fillId="2" borderId="57" xfId="15" applyFont="1" applyFill="1" applyBorder="1" applyAlignment="1">
      <alignment horizontal="center" vertical="center"/>
    </xf>
    <xf numFmtId="164" fontId="20" fillId="2" borderId="11" xfId="14" applyNumberFormat="1" applyFont="1" applyFill="1" applyBorder="1" applyAlignment="1">
      <alignment horizontal="center" vertical="center" wrapText="1"/>
    </xf>
    <xf numFmtId="169" fontId="20" fillId="2" borderId="25" xfId="14" applyNumberFormat="1" applyFont="1" applyFill="1" applyBorder="1" applyAlignment="1">
      <alignment horizontal="center" vertical="center" wrapText="1"/>
    </xf>
    <xf numFmtId="164" fontId="20" fillId="2" borderId="23" xfId="14" applyNumberFormat="1" applyFont="1" applyFill="1" applyBorder="1" applyAlignment="1">
      <alignment horizontal="center" vertical="center" wrapText="1"/>
    </xf>
    <xf numFmtId="164" fontId="20" fillId="2" borderId="24" xfId="14" applyNumberFormat="1" applyFont="1" applyFill="1" applyBorder="1" applyAlignment="1">
      <alignment horizontal="right" vertical="center" wrapText="1"/>
    </xf>
    <xf numFmtId="2" fontId="28" fillId="2" borderId="0" xfId="9" applyNumberFormat="1" applyFont="1" applyFill="1" applyAlignment="1">
      <alignment vertical="center"/>
    </xf>
    <xf numFmtId="43" fontId="28" fillId="2" borderId="0" xfId="9" applyNumberFormat="1" applyFont="1" applyFill="1" applyAlignment="1">
      <alignment horizontal="center" vertical="center"/>
    </xf>
    <xf numFmtId="2" fontId="28" fillId="2" borderId="0" xfId="9" applyNumberFormat="1" applyFont="1" applyFill="1" applyAlignment="1">
      <alignment horizontal="center" vertical="center"/>
    </xf>
    <xf numFmtId="0" fontId="26" fillId="2" borderId="13" xfId="15" applyFont="1" applyFill="1" applyBorder="1" applyAlignment="1">
      <alignment horizontal="center" vertical="center" wrapText="1"/>
    </xf>
    <xf numFmtId="0" fontId="26" fillId="2" borderId="14" xfId="15" applyFont="1" applyFill="1" applyBorder="1" applyAlignment="1">
      <alignment horizontal="center" vertical="center"/>
    </xf>
    <xf numFmtId="0" fontId="26" fillId="2" borderId="58" xfId="15" applyFont="1" applyFill="1" applyBorder="1" applyAlignment="1">
      <alignment horizontal="center" vertical="center"/>
    </xf>
    <xf numFmtId="1" fontId="20" fillId="2" borderId="58" xfId="14" applyNumberFormat="1" applyFont="1" applyFill="1" applyBorder="1" applyAlignment="1">
      <alignment horizontal="center" vertical="center" wrapText="1"/>
    </xf>
    <xf numFmtId="2" fontId="20" fillId="2" borderId="14" xfId="14" applyNumberFormat="1" applyFont="1" applyFill="1" applyBorder="1" applyAlignment="1">
      <alignment horizontal="center" vertical="center" wrapText="1"/>
    </xf>
    <xf numFmtId="2" fontId="20" fillId="2" borderId="59" xfId="14" applyNumberFormat="1" applyFont="1" applyFill="1" applyBorder="1" applyAlignment="1">
      <alignment horizontal="center" vertical="center" wrapText="1"/>
    </xf>
    <xf numFmtId="0" fontId="20" fillId="2" borderId="17" xfId="14" applyFont="1" applyFill="1" applyBorder="1" applyAlignment="1">
      <alignment horizontal="center" vertical="center" wrapText="1"/>
    </xf>
    <xf numFmtId="0" fontId="20" fillId="2" borderId="14" xfId="14" applyFont="1" applyFill="1" applyBorder="1" applyAlignment="1">
      <alignment horizontal="center" vertical="center" wrapText="1"/>
    </xf>
    <xf numFmtId="2" fontId="20" fillId="2" borderId="15" xfId="14" applyNumberFormat="1" applyFont="1" applyFill="1" applyBorder="1" applyAlignment="1">
      <alignment horizontal="center" vertical="center" wrapText="1"/>
    </xf>
    <xf numFmtId="0" fontId="26" fillId="2" borderId="16" xfId="15" applyFont="1" applyFill="1" applyBorder="1" applyAlignment="1">
      <alignment horizontal="center" vertical="center" wrapText="1"/>
    </xf>
    <xf numFmtId="0" fontId="26" fillId="2" borderId="17" xfId="15" applyFont="1" applyFill="1" applyBorder="1" applyAlignment="1">
      <alignment horizontal="center" vertical="center"/>
    </xf>
    <xf numFmtId="0" fontId="26" fillId="2" borderId="60" xfId="15" applyFont="1" applyFill="1" applyBorder="1" applyAlignment="1">
      <alignment horizontal="center" vertical="center"/>
    </xf>
    <xf numFmtId="1" fontId="20" fillId="2" borderId="17" xfId="14" applyNumberFormat="1" applyFont="1" applyFill="1" applyBorder="1" applyAlignment="1">
      <alignment horizontal="center" vertical="center" wrapText="1"/>
    </xf>
    <xf numFmtId="0" fontId="26" fillId="2" borderId="17" xfId="14" applyFont="1" applyFill="1" applyBorder="1" applyAlignment="1">
      <alignment horizontal="center" vertical="center" wrapText="1"/>
    </xf>
    <xf numFmtId="0" fontId="26" fillId="2" borderId="18" xfId="14" applyFont="1" applyFill="1" applyBorder="1" applyAlignment="1">
      <alignment horizontal="center" vertical="center" wrapText="1"/>
    </xf>
    <xf numFmtId="0" fontId="20" fillId="2" borderId="22" xfId="15" applyFont="1" applyFill="1" applyBorder="1" applyAlignment="1">
      <alignment horizontal="left" vertical="center" wrapText="1"/>
    </xf>
    <xf numFmtId="0" fontId="20" fillId="2" borderId="23" xfId="15" applyFont="1" applyFill="1" applyBorder="1" applyAlignment="1">
      <alignment horizontal="center" vertical="center"/>
    </xf>
    <xf numFmtId="1" fontId="20" fillId="2" borderId="23" xfId="14" applyNumberFormat="1" applyFont="1" applyFill="1" applyBorder="1" applyAlignment="1">
      <alignment horizontal="center" vertical="center" wrapText="1"/>
    </xf>
    <xf numFmtId="164" fontId="20" fillId="2" borderId="23" xfId="14" applyNumberFormat="1" applyFont="1" applyFill="1" applyBorder="1" applyAlignment="1">
      <alignment vertical="center" wrapText="1"/>
    </xf>
    <xf numFmtId="164" fontId="20" fillId="2" borderId="24" xfId="14" applyNumberFormat="1" applyFont="1" applyFill="1" applyBorder="1" applyAlignment="1">
      <alignment horizontal="center" vertical="center" wrapText="1"/>
    </xf>
    <xf numFmtId="170" fontId="28" fillId="2" borderId="0" xfId="11" applyNumberFormat="1" applyFont="1" applyFill="1" applyAlignment="1">
      <alignment horizontal="center" vertical="center"/>
    </xf>
    <xf numFmtId="171" fontId="28" fillId="2" borderId="0" xfId="9" applyNumberFormat="1" applyFont="1" applyFill="1" applyAlignment="1">
      <alignment vertical="center"/>
    </xf>
    <xf numFmtId="172" fontId="28" fillId="2" borderId="0" xfId="9" applyNumberFormat="1" applyFont="1" applyFill="1" applyAlignment="1">
      <alignment vertical="center"/>
    </xf>
    <xf numFmtId="10" fontId="28" fillId="2" borderId="0" xfId="2" applyNumberFormat="1" applyFont="1" applyFill="1" applyAlignment="1">
      <alignment vertical="center"/>
    </xf>
    <xf numFmtId="1" fontId="20" fillId="2" borderId="11" xfId="14" applyNumberFormat="1" applyFont="1" applyFill="1" applyBorder="1" applyAlignment="1">
      <alignment horizontal="center" vertical="center" wrapText="1"/>
    </xf>
    <xf numFmtId="164" fontId="20" fillId="2" borderId="11" xfId="14" applyNumberFormat="1" applyFont="1" applyFill="1" applyBorder="1" applyAlignment="1">
      <alignment vertical="center" wrapText="1"/>
    </xf>
    <xf numFmtId="164" fontId="20" fillId="2" borderId="12" xfId="14" applyNumberFormat="1" applyFont="1" applyFill="1" applyBorder="1" applyAlignment="1">
      <alignment horizontal="center" vertical="center" wrapText="1"/>
    </xf>
    <xf numFmtId="0" fontId="20" fillId="2" borderId="10" xfId="13" applyFont="1" applyFill="1" applyBorder="1" applyAlignment="1">
      <alignment horizontal="left" vertical="center" wrapText="1"/>
    </xf>
    <xf numFmtId="0" fontId="20" fillId="2" borderId="11" xfId="13" applyFont="1" applyFill="1" applyBorder="1" applyAlignment="1">
      <alignment horizontal="center" vertical="center" wrapText="1"/>
    </xf>
    <xf numFmtId="0" fontId="26" fillId="2" borderId="13" xfId="14" applyFont="1" applyFill="1" applyBorder="1" applyAlignment="1">
      <alignment vertical="center"/>
    </xf>
    <xf numFmtId="0" fontId="26" fillId="2" borderId="14" xfId="14" applyFont="1" applyFill="1" applyBorder="1" applyAlignment="1">
      <alignment horizontal="center" vertical="center"/>
    </xf>
    <xf numFmtId="0" fontId="24" fillId="2" borderId="14" xfId="14" applyFont="1" applyFill="1" applyBorder="1" applyAlignment="1">
      <alignment vertical="center"/>
    </xf>
    <xf numFmtId="1" fontId="26" fillId="2" borderId="14" xfId="14" applyNumberFormat="1" applyFont="1" applyFill="1" applyBorder="1" applyAlignment="1">
      <alignment horizontal="center" vertical="center"/>
    </xf>
    <xf numFmtId="164" fontId="26" fillId="2" borderId="14" xfId="14" applyNumberFormat="1" applyFont="1" applyFill="1" applyBorder="1" applyAlignment="1">
      <alignment vertical="center" wrapText="1"/>
    </xf>
    <xf numFmtId="164" fontId="26" fillId="2" borderId="14" xfId="14" applyNumberFormat="1" applyFont="1" applyFill="1" applyBorder="1" applyAlignment="1">
      <alignment horizontal="center" vertical="center" wrapText="1"/>
    </xf>
    <xf numFmtId="164" fontId="26" fillId="2" borderId="14" xfId="14" applyNumberFormat="1" applyFont="1" applyFill="1" applyBorder="1" applyAlignment="1">
      <alignment horizontal="center" vertical="center"/>
    </xf>
    <xf numFmtId="164" fontId="26" fillId="2" borderId="15" xfId="14" applyNumberFormat="1" applyFont="1" applyFill="1" applyBorder="1" applyAlignment="1">
      <alignment horizontal="center" vertical="center" wrapText="1"/>
    </xf>
    <xf numFmtId="164" fontId="28" fillId="2" borderId="0" xfId="9" applyNumberFormat="1" applyFont="1" applyFill="1" applyAlignment="1">
      <alignment vertical="center"/>
    </xf>
    <xf numFmtId="10" fontId="28" fillId="2" borderId="0" xfId="11" applyNumberFormat="1" applyFont="1" applyFill="1" applyAlignment="1">
      <alignment horizontal="center" vertical="center"/>
    </xf>
    <xf numFmtId="1" fontId="26" fillId="2" borderId="17" xfId="14" applyNumberFormat="1" applyFont="1" applyFill="1" applyBorder="1" applyAlignment="1">
      <alignment horizontal="center" vertical="center"/>
    </xf>
    <xf numFmtId="164" fontId="26" fillId="2" borderId="17" xfId="14" applyNumberFormat="1" applyFont="1" applyFill="1" applyBorder="1" applyAlignment="1">
      <alignment vertical="center"/>
    </xf>
    <xf numFmtId="164" fontId="26" fillId="2" borderId="61" xfId="14" applyNumberFormat="1" applyFont="1" applyFill="1" applyBorder="1" applyAlignment="1">
      <alignment vertical="center"/>
    </xf>
    <xf numFmtId="164" fontId="34" fillId="2" borderId="61" xfId="14" applyNumberFormat="1" applyFont="1" applyFill="1" applyBorder="1" applyAlignment="1">
      <alignment vertical="center"/>
    </xf>
    <xf numFmtId="164" fontId="26" fillId="2" borderId="17" xfId="14" applyNumberFormat="1" applyFont="1" applyFill="1" applyBorder="1" applyAlignment="1">
      <alignment horizontal="center" vertical="center"/>
    </xf>
    <xf numFmtId="164" fontId="26" fillId="2" borderId="18" xfId="14" applyNumberFormat="1" applyFont="1" applyFill="1" applyBorder="1" applyAlignment="1">
      <alignment horizontal="center" vertical="center" wrapText="1"/>
    </xf>
    <xf numFmtId="2" fontId="26" fillId="2" borderId="0" xfId="14" applyNumberFormat="1" applyFont="1" applyFill="1" applyAlignment="1">
      <alignment horizontal="center" vertical="center"/>
    </xf>
    <xf numFmtId="1" fontId="26" fillId="2" borderId="0" xfId="14" applyNumberFormat="1" applyFont="1" applyFill="1" applyAlignment="1">
      <alignment horizontal="center" vertical="center"/>
    </xf>
    <xf numFmtId="1" fontId="34" fillId="2" borderId="0" xfId="14" applyNumberFormat="1" applyFont="1" applyFill="1" applyAlignment="1">
      <alignment vertical="center"/>
    </xf>
    <xf numFmtId="43" fontId="26" fillId="2" borderId="0" xfId="14" applyNumberFormat="1" applyFont="1" applyFill="1" applyAlignment="1">
      <alignment horizontal="center" vertical="center"/>
    </xf>
    <xf numFmtId="10" fontId="26" fillId="2" borderId="0" xfId="14" applyNumberFormat="1" applyFont="1" applyFill="1" applyAlignment="1">
      <alignment horizontal="center" vertical="center"/>
    </xf>
    <xf numFmtId="164" fontId="28" fillId="2" borderId="0" xfId="9" applyNumberFormat="1" applyFont="1" applyFill="1" applyAlignment="1">
      <alignment horizontal="center" vertical="center"/>
    </xf>
    <xf numFmtId="43" fontId="28" fillId="2" borderId="0" xfId="9" applyNumberFormat="1" applyFont="1" applyFill="1" applyAlignment="1">
      <alignment vertical="center"/>
    </xf>
    <xf numFmtId="173" fontId="28" fillId="2" borderId="0" xfId="9" applyNumberFormat="1" applyFont="1" applyFill="1" applyAlignment="1">
      <alignment vertical="center"/>
    </xf>
    <xf numFmtId="10" fontId="28" fillId="2" borderId="0" xfId="9" applyNumberFormat="1" applyFont="1" applyFill="1" applyAlignment="1">
      <alignment vertical="center"/>
    </xf>
    <xf numFmtId="10" fontId="28" fillId="2" borderId="0" xfId="2" applyNumberFormat="1" applyFont="1" applyFill="1" applyAlignment="1">
      <alignment horizontal="center" vertical="center"/>
    </xf>
    <xf numFmtId="0" fontId="1" fillId="2" borderId="0" xfId="16" applyFill="1" applyAlignment="1">
      <alignment vertical="center"/>
    </xf>
    <xf numFmtId="174" fontId="28" fillId="2" borderId="0" xfId="9" applyNumberFormat="1" applyFont="1" applyFill="1" applyAlignment="1">
      <alignment vertical="center"/>
    </xf>
    <xf numFmtId="170" fontId="28" fillId="2" borderId="0" xfId="9" applyNumberFormat="1" applyFont="1" applyFill="1" applyAlignment="1">
      <alignment vertical="center"/>
    </xf>
    <xf numFmtId="175" fontId="28" fillId="2" borderId="0" xfId="2" applyNumberFormat="1" applyFont="1" applyFill="1" applyAlignment="1">
      <alignment vertical="center"/>
    </xf>
    <xf numFmtId="172" fontId="28" fillId="2" borderId="0" xfId="2" applyNumberFormat="1" applyFont="1" applyFill="1" applyAlignment="1">
      <alignment vertical="center"/>
    </xf>
    <xf numFmtId="176" fontId="28" fillId="2" borderId="0" xfId="2" applyNumberFormat="1" applyFont="1" applyFill="1" applyAlignment="1">
      <alignment vertical="center"/>
    </xf>
    <xf numFmtId="177" fontId="28" fillId="2" borderId="0" xfId="9" applyNumberFormat="1" applyFont="1" applyFill="1" applyAlignment="1">
      <alignment horizontal="center" vertical="center"/>
    </xf>
    <xf numFmtId="178" fontId="28" fillId="2" borderId="0" xfId="9" applyNumberFormat="1" applyFont="1" applyFill="1" applyAlignment="1">
      <alignment horizontal="center" vertical="center"/>
    </xf>
    <xf numFmtId="179" fontId="28" fillId="2" borderId="0" xfId="9" applyNumberFormat="1" applyFont="1" applyFill="1" applyAlignment="1">
      <alignment horizontal="center" vertical="center"/>
    </xf>
    <xf numFmtId="172" fontId="28" fillId="2" borderId="0" xfId="9" applyNumberFormat="1" applyFont="1" applyFill="1" applyAlignment="1">
      <alignment horizontal="right" vertical="center"/>
    </xf>
    <xf numFmtId="180" fontId="28" fillId="2" borderId="0" xfId="9" applyNumberFormat="1" applyFont="1" applyFill="1" applyAlignment="1">
      <alignment horizontal="center" vertical="center"/>
    </xf>
    <xf numFmtId="0" fontId="5" fillId="2" borderId="0" xfId="6" applyFont="1" applyFill="1" applyAlignment="1">
      <alignment vertical="center"/>
    </xf>
    <xf numFmtId="0" fontId="5" fillId="2" borderId="0" xfId="6" applyFont="1" applyFill="1" applyAlignment="1">
      <alignment horizontal="center" vertical="center"/>
    </xf>
    <xf numFmtId="0" fontId="7" fillId="2" borderId="41" xfId="6" applyFont="1" applyFill="1" applyBorder="1" applyAlignment="1">
      <alignment horizontal="center" vertical="center" wrapText="1"/>
    </xf>
    <xf numFmtId="0" fontId="7" fillId="2" borderId="0" xfId="6" applyFont="1" applyFill="1" applyAlignment="1">
      <alignment horizontal="center" vertical="center" wrapText="1"/>
    </xf>
    <xf numFmtId="0" fontId="37" fillId="2" borderId="0" xfId="6" applyFont="1" applyFill="1" applyAlignment="1">
      <alignment horizontal="center" vertical="center"/>
    </xf>
    <xf numFmtId="0" fontId="7" fillId="2" borderId="45" xfId="6" applyFont="1" applyFill="1" applyBorder="1" applyAlignment="1">
      <alignment horizontal="center" vertical="center" wrapText="1"/>
    </xf>
    <xf numFmtId="0" fontId="37" fillId="2" borderId="0" xfId="6" applyFont="1" applyFill="1" applyAlignment="1">
      <alignment horizontal="center" vertical="center" wrapText="1"/>
    </xf>
    <xf numFmtId="0" fontId="7" fillId="2" borderId="33" xfId="6" applyFont="1" applyFill="1" applyBorder="1" applyAlignment="1">
      <alignment horizontal="center" vertical="center"/>
    </xf>
    <xf numFmtId="0" fontId="7" fillId="2" borderId="33" xfId="6" applyFont="1" applyFill="1" applyBorder="1" applyAlignment="1">
      <alignment horizontal="center" vertical="center" wrapText="1"/>
    </xf>
    <xf numFmtId="0" fontId="7" fillId="2" borderId="42" xfId="6" applyFont="1" applyFill="1" applyBorder="1" applyAlignment="1">
      <alignment horizontal="center" vertical="center" wrapText="1"/>
    </xf>
    <xf numFmtId="0" fontId="5" fillId="2" borderId="53" xfId="6" applyFont="1" applyFill="1" applyBorder="1" applyAlignment="1">
      <alignment horizontal="left" vertical="center"/>
    </xf>
    <xf numFmtId="1" fontId="5" fillId="2" borderId="41" xfId="6" applyNumberFormat="1" applyFont="1" applyFill="1" applyBorder="1" applyAlignment="1">
      <alignment horizontal="center" vertical="center"/>
    </xf>
    <xf numFmtId="2" fontId="5" fillId="2" borderId="62" xfId="6" applyNumberFormat="1" applyFont="1" applyFill="1" applyBorder="1" applyAlignment="1">
      <alignment horizontal="center" vertical="center"/>
    </xf>
    <xf numFmtId="166" fontId="5" fillId="2" borderId="0" xfId="17" applyNumberFormat="1" applyFont="1" applyFill="1" applyBorder="1" applyAlignment="1">
      <alignment horizontal="center" vertical="center"/>
    </xf>
    <xf numFmtId="10" fontId="5" fillId="2" borderId="0" xfId="2" applyNumberFormat="1" applyFont="1" applyFill="1" applyAlignment="1">
      <alignment vertical="center"/>
    </xf>
    <xf numFmtId="10" fontId="5" fillId="2" borderId="0" xfId="17" applyNumberFormat="1" applyFont="1" applyFill="1" applyAlignment="1">
      <alignment vertical="center"/>
    </xf>
    <xf numFmtId="2" fontId="5" fillId="2" borderId="0" xfId="6" applyNumberFormat="1" applyFont="1" applyFill="1" applyAlignment="1">
      <alignment vertical="center"/>
    </xf>
    <xf numFmtId="2" fontId="5" fillId="2" borderId="0" xfId="6" applyNumberFormat="1" applyFont="1" applyFill="1" applyAlignment="1">
      <alignment horizontal="center" vertical="center"/>
    </xf>
    <xf numFmtId="164" fontId="5" fillId="2" borderId="0" xfId="7" applyFont="1" applyFill="1" applyBorder="1" applyAlignment="1">
      <alignment horizontal="center" vertical="center"/>
    </xf>
    <xf numFmtId="164" fontId="5" fillId="2" borderId="0" xfId="7" applyFont="1" applyFill="1" applyBorder="1" applyAlignment="1">
      <alignment vertical="center"/>
    </xf>
    <xf numFmtId="0" fontId="5" fillId="2" borderId="40" xfId="6" applyFont="1" applyFill="1" applyBorder="1" applyAlignment="1">
      <alignment horizontal="left" vertical="center"/>
    </xf>
    <xf numFmtId="1" fontId="5" fillId="2" borderId="45" xfId="6" applyNumberFormat="1" applyFont="1" applyFill="1" applyBorder="1" applyAlignment="1">
      <alignment horizontal="center" vertical="center"/>
    </xf>
    <xf numFmtId="2" fontId="5" fillId="2" borderId="63" xfId="6" applyNumberFormat="1" applyFont="1" applyFill="1" applyBorder="1" applyAlignment="1">
      <alignment horizontal="center" vertical="center"/>
    </xf>
    <xf numFmtId="10" fontId="5" fillId="2" borderId="0" xfId="17" applyNumberFormat="1" applyFont="1" applyFill="1" applyBorder="1" applyAlignment="1">
      <alignment horizontal="center" vertical="center"/>
    </xf>
    <xf numFmtId="164" fontId="5" fillId="2" borderId="0" xfId="18" applyFont="1" applyFill="1" applyAlignment="1">
      <alignment vertical="center"/>
    </xf>
    <xf numFmtId="166" fontId="5" fillId="2" borderId="45" xfId="6" applyNumberFormat="1" applyFont="1" applyFill="1" applyBorder="1" applyAlignment="1">
      <alignment horizontal="center" vertical="center"/>
    </xf>
    <xf numFmtId="0" fontId="4" fillId="2" borderId="0" xfId="12" applyFill="1"/>
    <xf numFmtId="181" fontId="5" fillId="2" borderId="63" xfId="6" applyNumberFormat="1" applyFont="1" applyFill="1" applyBorder="1" applyAlignment="1">
      <alignment horizontal="center" vertical="center"/>
    </xf>
    <xf numFmtId="2" fontId="5" fillId="2" borderId="0" xfId="17" applyNumberFormat="1" applyFont="1" applyFill="1" applyBorder="1" applyAlignment="1">
      <alignment horizontal="center" vertical="center"/>
    </xf>
    <xf numFmtId="2" fontId="5" fillId="2" borderId="0" xfId="17" applyNumberFormat="1" applyFont="1" applyFill="1" applyBorder="1" applyAlignment="1">
      <alignment horizontal="center" vertical="center" wrapText="1"/>
    </xf>
    <xf numFmtId="0" fontId="5" fillId="2" borderId="54" xfId="6" applyFont="1" applyFill="1" applyBorder="1" applyAlignment="1">
      <alignment horizontal="left" vertical="center"/>
    </xf>
    <xf numFmtId="1" fontId="5" fillId="2" borderId="42" xfId="6" applyNumberFormat="1" applyFont="1" applyFill="1" applyBorder="1" applyAlignment="1">
      <alignment horizontal="center" vertical="center"/>
    </xf>
    <xf numFmtId="2" fontId="5" fillId="2" borderId="64" xfId="6" applyNumberFormat="1" applyFont="1" applyFill="1" applyBorder="1" applyAlignment="1">
      <alignment horizontal="center" vertical="center"/>
    </xf>
    <xf numFmtId="0" fontId="7" fillId="2" borderId="39" xfId="6" applyFont="1" applyFill="1" applyBorder="1" applyAlignment="1">
      <alignment horizontal="center" vertical="center"/>
    </xf>
    <xf numFmtId="166" fontId="7" fillId="2" borderId="36" xfId="6" applyNumberFormat="1" applyFont="1" applyFill="1" applyBorder="1" applyAlignment="1">
      <alignment horizontal="center" vertical="center"/>
    </xf>
    <xf numFmtId="2" fontId="7" fillId="2" borderId="46" xfId="6" applyNumberFormat="1" applyFont="1" applyFill="1" applyBorder="1" applyAlignment="1">
      <alignment horizontal="center" vertical="center"/>
    </xf>
    <xf numFmtId="0" fontId="37" fillId="2" borderId="0" xfId="6" applyFont="1" applyFill="1" applyAlignment="1">
      <alignment vertical="center"/>
    </xf>
    <xf numFmtId="1" fontId="5" fillId="2" borderId="43" xfId="7" applyNumberFormat="1" applyFont="1" applyFill="1" applyBorder="1" applyAlignment="1">
      <alignment horizontal="center" vertical="center"/>
    </xf>
    <xf numFmtId="2" fontId="5" fillId="2" borderId="44" xfId="6" applyNumberFormat="1" applyFont="1" applyFill="1" applyBorder="1" applyAlignment="1">
      <alignment horizontal="center" vertical="center"/>
    </xf>
    <xf numFmtId="1" fontId="5" fillId="2" borderId="45" xfId="7" applyNumberFormat="1" applyFont="1" applyFill="1" applyBorder="1" applyAlignment="1">
      <alignment horizontal="center" vertical="center"/>
    </xf>
    <xf numFmtId="0" fontId="5" fillId="2" borderId="49" xfId="6" applyFont="1" applyFill="1" applyBorder="1" applyAlignment="1">
      <alignment horizontal="left" vertical="center"/>
    </xf>
    <xf numFmtId="1" fontId="5" fillId="2" borderId="42" xfId="7" applyNumberFormat="1" applyFont="1" applyFill="1" applyBorder="1" applyAlignment="1">
      <alignment horizontal="center" vertical="center"/>
    </xf>
    <xf numFmtId="0" fontId="7" fillId="2" borderId="1" xfId="6" applyFont="1" applyFill="1" applyBorder="1" applyAlignment="1">
      <alignment horizontal="center" vertical="center"/>
    </xf>
    <xf numFmtId="1" fontId="7" fillId="2" borderId="33" xfId="6" applyNumberFormat="1" applyFont="1" applyFill="1" applyBorder="1" applyAlignment="1">
      <alignment horizontal="center" vertical="center"/>
    </xf>
    <xf numFmtId="2" fontId="7" fillId="2" borderId="33" xfId="6" applyNumberFormat="1" applyFont="1" applyFill="1" applyBorder="1" applyAlignment="1">
      <alignment horizontal="center" vertical="center"/>
    </xf>
    <xf numFmtId="2" fontId="7" fillId="2" borderId="0" xfId="6" applyNumberFormat="1" applyFont="1" applyFill="1" applyAlignment="1">
      <alignment horizontal="center" vertical="center"/>
    </xf>
    <xf numFmtId="2" fontId="37" fillId="2" borderId="0" xfId="6" applyNumberFormat="1" applyFont="1" applyFill="1" applyAlignment="1">
      <alignment horizontal="center" vertical="center"/>
    </xf>
    <xf numFmtId="2" fontId="7" fillId="2" borderId="36" xfId="6" applyNumberFormat="1" applyFont="1" applyFill="1" applyBorder="1" applyAlignment="1">
      <alignment horizontal="center" vertical="center"/>
    </xf>
    <xf numFmtId="1" fontId="5" fillId="2" borderId="0" xfId="6" applyNumberFormat="1" applyFont="1" applyFill="1" applyAlignment="1">
      <alignment vertical="center"/>
    </xf>
    <xf numFmtId="2" fontId="37" fillId="2" borderId="0" xfId="7" applyNumberFormat="1" applyFont="1" applyFill="1" applyBorder="1" applyAlignment="1">
      <alignment horizontal="center" vertical="center"/>
    </xf>
    <xf numFmtId="0" fontId="7" fillId="2" borderId="0" xfId="6" applyFont="1" applyFill="1" applyAlignment="1">
      <alignment horizontal="center" vertical="center"/>
    </xf>
    <xf numFmtId="166" fontId="7" fillId="2" borderId="0" xfId="6" applyNumberFormat="1" applyFont="1" applyFill="1" applyAlignment="1">
      <alignment horizontal="center" vertical="center"/>
    </xf>
    <xf numFmtId="0" fontId="7" fillId="2" borderId="0" xfId="6" applyFont="1" applyFill="1" applyAlignment="1">
      <alignment vertical="center" wrapText="1"/>
    </xf>
    <xf numFmtId="2" fontId="5" fillId="2" borderId="0" xfId="7" applyNumberFormat="1" applyFont="1" applyFill="1" applyBorder="1" applyAlignment="1">
      <alignment horizontal="center" vertical="center"/>
    </xf>
    <xf numFmtId="2" fontId="38" fillId="2" borderId="0" xfId="6" applyNumberFormat="1" applyFont="1" applyFill="1" applyAlignment="1">
      <alignment horizontal="center" vertical="center" wrapText="1"/>
    </xf>
    <xf numFmtId="164" fontId="5" fillId="2" borderId="0" xfId="6" quotePrefix="1" applyNumberFormat="1" applyFont="1" applyFill="1" applyAlignment="1">
      <alignment vertical="center"/>
    </xf>
    <xf numFmtId="0" fontId="5" fillId="2" borderId="48" xfId="6" applyFont="1" applyFill="1" applyBorder="1" applyAlignment="1">
      <alignment horizontal="left" vertical="center"/>
    </xf>
    <xf numFmtId="2" fontId="6" fillId="2" borderId="43" xfId="7" applyNumberFormat="1" applyFont="1" applyFill="1" applyBorder="1" applyAlignment="1">
      <alignment horizontal="center" vertical="center"/>
    </xf>
    <xf numFmtId="1" fontId="7" fillId="2" borderId="0" xfId="6" applyNumberFormat="1" applyFont="1" applyFill="1" applyAlignment="1">
      <alignment horizontal="center" vertical="center"/>
    </xf>
    <xf numFmtId="0" fontId="7" fillId="2" borderId="36" xfId="6" applyFont="1" applyFill="1" applyBorder="1" applyAlignment="1">
      <alignment horizontal="center" vertical="center" wrapText="1"/>
    </xf>
    <xf numFmtId="0" fontId="5" fillId="2" borderId="33" xfId="6" applyFont="1" applyFill="1" applyBorder="1" applyAlignment="1">
      <alignment horizontal="center" vertical="center"/>
    </xf>
    <xf numFmtId="0" fontId="7" fillId="2" borderId="61" xfId="6" applyFont="1" applyFill="1" applyBorder="1" applyAlignment="1">
      <alignment horizontal="center" vertical="center" wrapText="1"/>
    </xf>
    <xf numFmtId="0" fontId="5" fillId="2" borderId="41" xfId="6" applyFont="1" applyFill="1" applyBorder="1" applyAlignment="1">
      <alignment horizontal="left" vertical="center"/>
    </xf>
    <xf numFmtId="1" fontId="5" fillId="2" borderId="65" xfId="6" applyNumberFormat="1" applyFont="1" applyFill="1" applyBorder="1" applyAlignment="1">
      <alignment horizontal="center" vertical="center"/>
    </xf>
    <xf numFmtId="2" fontId="5" fillId="2" borderId="41" xfId="6" applyNumberFormat="1" applyFont="1" applyFill="1" applyBorder="1" applyAlignment="1">
      <alignment horizontal="center" vertical="center"/>
    </xf>
    <xf numFmtId="0" fontId="5" fillId="2" borderId="45" xfId="6" applyFont="1" applyFill="1" applyBorder="1" applyAlignment="1">
      <alignment horizontal="left" vertical="center"/>
    </xf>
    <xf numFmtId="1" fontId="5" fillId="2" borderId="66" xfId="6" applyNumberFormat="1" applyFont="1" applyFill="1" applyBorder="1" applyAlignment="1">
      <alignment horizontal="center" vertical="center"/>
    </xf>
    <xf numFmtId="2" fontId="5" fillId="2" borderId="45" xfId="6" applyNumberFormat="1" applyFont="1" applyFill="1" applyBorder="1" applyAlignment="1">
      <alignment horizontal="center" vertical="center"/>
    </xf>
    <xf numFmtId="166" fontId="5" fillId="2" borderId="66" xfId="6" applyNumberFormat="1" applyFont="1" applyFill="1" applyBorder="1" applyAlignment="1">
      <alignment horizontal="center" vertical="center"/>
    </xf>
    <xf numFmtId="0" fontId="5" fillId="2" borderId="42" xfId="6" applyFont="1" applyFill="1" applyBorder="1" applyAlignment="1">
      <alignment horizontal="left" vertical="center"/>
    </xf>
    <xf numFmtId="1" fontId="5" fillId="2" borderId="67" xfId="6" applyNumberFormat="1" applyFont="1" applyFill="1" applyBorder="1" applyAlignment="1">
      <alignment horizontal="center" vertical="center"/>
    </xf>
    <xf numFmtId="2" fontId="5" fillId="2" borderId="42" xfId="6" applyNumberFormat="1" applyFont="1" applyFill="1" applyBorder="1" applyAlignment="1">
      <alignment horizontal="center" vertical="center"/>
    </xf>
    <xf numFmtId="0" fontId="7" fillId="2" borderId="36" xfId="6" applyFont="1" applyFill="1" applyBorder="1" applyAlignment="1">
      <alignment horizontal="center" vertical="center"/>
    </xf>
    <xf numFmtId="2" fontId="7" fillId="2" borderId="61" xfId="6" applyNumberFormat="1" applyFont="1" applyFill="1" applyBorder="1" applyAlignment="1">
      <alignment horizontal="center" vertical="center"/>
    </xf>
    <xf numFmtId="2" fontId="5" fillId="2" borderId="43" xfId="6" applyNumberFormat="1" applyFont="1" applyFill="1" applyBorder="1" applyAlignment="1">
      <alignment horizontal="center" vertical="center"/>
    </xf>
    <xf numFmtId="168" fontId="5" fillId="2" borderId="0" xfId="6" applyNumberFormat="1" applyFont="1" applyFill="1" applyAlignment="1">
      <alignment horizontal="center" vertical="center"/>
    </xf>
    <xf numFmtId="0" fontId="5" fillId="2" borderId="37" xfId="6" applyFont="1" applyFill="1" applyBorder="1" applyAlignment="1">
      <alignment horizontal="left" vertical="center"/>
    </xf>
    <xf numFmtId="1" fontId="5" fillId="2" borderId="68" xfId="7" applyNumberFormat="1" applyFont="1" applyFill="1" applyBorder="1" applyAlignment="1">
      <alignment horizontal="center" vertical="center"/>
    </xf>
    <xf numFmtId="2" fontId="5" fillId="2" borderId="36" xfId="6" applyNumberFormat="1" applyFont="1" applyFill="1" applyBorder="1" applyAlignment="1">
      <alignment horizontal="center" vertical="center"/>
    </xf>
    <xf numFmtId="1" fontId="7" fillId="2" borderId="3" xfId="6" applyNumberFormat="1" applyFont="1" applyFill="1" applyBorder="1" applyAlignment="1">
      <alignment horizontal="center" vertical="center"/>
    </xf>
    <xf numFmtId="166" fontId="7" fillId="2" borderId="33" xfId="6" applyNumberFormat="1" applyFont="1" applyFill="1" applyBorder="1" applyAlignment="1">
      <alignment horizontal="center" vertical="center"/>
    </xf>
    <xf numFmtId="9" fontId="7" fillId="2" borderId="0" xfId="6" applyNumberFormat="1" applyFont="1" applyFill="1" applyAlignment="1">
      <alignment horizontal="center" vertical="center"/>
    </xf>
    <xf numFmtId="0" fontId="10" fillId="2" borderId="0" xfId="6" applyFont="1" applyFill="1" applyAlignment="1">
      <alignment vertical="center"/>
    </xf>
    <xf numFmtId="0" fontId="7" fillId="2" borderId="0" xfId="6" applyFont="1" applyFill="1" applyAlignment="1">
      <alignment horizontal="right" vertical="center"/>
    </xf>
    <xf numFmtId="1" fontId="5" fillId="2" borderId="0" xfId="6" applyNumberFormat="1" applyFont="1" applyFill="1" applyAlignment="1">
      <alignment horizontal="center" vertical="center"/>
    </xf>
    <xf numFmtId="0" fontId="7" fillId="2" borderId="37" xfId="6" applyFont="1" applyFill="1" applyBorder="1" applyAlignment="1">
      <alignment horizontal="center" vertical="center" wrapText="1"/>
    </xf>
    <xf numFmtId="0" fontId="7" fillId="2" borderId="1" xfId="6" applyFont="1" applyFill="1" applyBorder="1" applyAlignment="1">
      <alignment horizontal="center" vertical="center" wrapText="1"/>
    </xf>
    <xf numFmtId="0" fontId="5" fillId="2" borderId="43" xfId="6" applyFont="1" applyFill="1" applyBorder="1" applyAlignment="1">
      <alignment horizontal="center" vertical="center"/>
    </xf>
    <xf numFmtId="0" fontId="5" fillId="2" borderId="40" xfId="6" applyFont="1" applyFill="1" applyBorder="1" applyAlignment="1">
      <alignment horizontal="right" vertical="center"/>
    </xf>
    <xf numFmtId="172" fontId="5" fillId="2" borderId="0" xfId="17" applyNumberFormat="1" applyFont="1" applyFill="1" applyAlignment="1">
      <alignment vertical="center"/>
    </xf>
    <xf numFmtId="182" fontId="5" fillId="2" borderId="0" xfId="7" applyNumberFormat="1" applyFont="1" applyFill="1" applyAlignment="1">
      <alignment vertical="center"/>
    </xf>
    <xf numFmtId="0" fontId="5" fillId="2" borderId="49" xfId="6" applyFont="1" applyFill="1" applyBorder="1" applyAlignment="1">
      <alignment horizontal="right" vertical="center"/>
    </xf>
    <xf numFmtId="2" fontId="5" fillId="2" borderId="52" xfId="6" applyNumberFormat="1" applyFont="1" applyFill="1" applyBorder="1" applyAlignment="1">
      <alignment horizontal="center" vertical="center"/>
    </xf>
    <xf numFmtId="0" fontId="5" fillId="2" borderId="1" xfId="6" applyFont="1" applyFill="1" applyBorder="1" applyAlignment="1">
      <alignment horizontal="left" vertical="center"/>
    </xf>
    <xf numFmtId="2" fontId="5" fillId="2" borderId="33" xfId="6" applyNumberFormat="1" applyFont="1" applyFill="1" applyBorder="1" applyAlignment="1">
      <alignment horizontal="center" vertical="center"/>
    </xf>
    <xf numFmtId="0" fontId="5" fillId="2" borderId="1" xfId="6" applyFont="1" applyFill="1" applyBorder="1" applyAlignment="1">
      <alignment horizontal="left" vertical="center" wrapText="1"/>
    </xf>
    <xf numFmtId="2" fontId="13" fillId="2" borderId="0" xfId="6" applyNumberFormat="1" applyFont="1" applyFill="1" applyAlignment="1">
      <alignment vertical="center"/>
    </xf>
    <xf numFmtId="2" fontId="13" fillId="2" borderId="0" xfId="6" applyNumberFormat="1" applyFont="1" applyFill="1" applyAlignment="1">
      <alignment horizontal="center" vertical="center"/>
    </xf>
    <xf numFmtId="2" fontId="7" fillId="2" borderId="1" xfId="6" applyNumberFormat="1" applyFont="1" applyFill="1" applyBorder="1" applyAlignment="1">
      <alignment horizontal="center" vertical="center"/>
    </xf>
    <xf numFmtId="2" fontId="6" fillId="2" borderId="0" xfId="6" applyNumberFormat="1" applyFont="1" applyFill="1" applyAlignment="1">
      <alignment vertical="center"/>
    </xf>
    <xf numFmtId="2" fontId="7" fillId="2" borderId="0" xfId="6" applyNumberFormat="1" applyFont="1" applyFill="1" applyAlignment="1">
      <alignment horizontal="left" vertical="center"/>
    </xf>
    <xf numFmtId="2" fontId="7" fillId="2" borderId="0" xfId="17" applyNumberFormat="1" applyFont="1" applyFill="1" applyBorder="1" applyAlignment="1">
      <alignment horizontal="center" vertical="center"/>
    </xf>
    <xf numFmtId="183" fontId="5" fillId="2" borderId="0" xfId="6" applyNumberFormat="1" applyFont="1" applyFill="1" applyAlignment="1">
      <alignment horizontal="center" vertical="center"/>
    </xf>
    <xf numFmtId="2" fontId="7" fillId="2" borderId="0" xfId="6" applyNumberFormat="1" applyFont="1" applyFill="1" applyAlignment="1">
      <alignment vertical="center"/>
    </xf>
    <xf numFmtId="164" fontId="5" fillId="2" borderId="0" xfId="18" applyFont="1" applyFill="1" applyBorder="1" applyAlignment="1">
      <alignment horizontal="center" vertical="center"/>
    </xf>
    <xf numFmtId="2" fontId="39" fillId="2" borderId="0" xfId="6" applyNumberFormat="1" applyFont="1" applyFill="1" applyAlignment="1">
      <alignment horizontal="center" vertical="center"/>
    </xf>
    <xf numFmtId="0" fontId="7" fillId="2" borderId="43" xfId="6" applyFont="1" applyFill="1" applyBorder="1" applyAlignment="1">
      <alignment horizontal="center" vertical="center" wrapText="1"/>
    </xf>
    <xf numFmtId="0" fontId="7" fillId="2" borderId="44" xfId="6" applyFont="1" applyFill="1" applyBorder="1" applyAlignment="1">
      <alignment horizontal="center" vertical="center" wrapText="1"/>
    </xf>
    <xf numFmtId="164" fontId="7" fillId="2" borderId="0" xfId="6" applyNumberFormat="1" applyFont="1" applyFill="1" applyAlignment="1">
      <alignment horizontal="center" vertical="center" wrapText="1"/>
    </xf>
    <xf numFmtId="0" fontId="7" fillId="2" borderId="64" xfId="6" applyFont="1" applyFill="1" applyBorder="1" applyAlignment="1">
      <alignment horizontal="center" vertical="center" wrapText="1"/>
    </xf>
    <xf numFmtId="0" fontId="7" fillId="2" borderId="48" xfId="6" applyFont="1" applyFill="1" applyBorder="1" applyAlignment="1">
      <alignment horizontal="left" vertical="center"/>
    </xf>
    <xf numFmtId="4" fontId="40" fillId="2" borderId="43" xfId="6" applyNumberFormat="1" applyFont="1" applyFill="1" applyBorder="1" applyAlignment="1">
      <alignment horizontal="center" vertical="center"/>
    </xf>
    <xf numFmtId="4" fontId="5" fillId="2" borderId="0" xfId="6" applyNumberFormat="1" applyFont="1" applyFill="1" applyAlignment="1">
      <alignment horizontal="center" vertical="center"/>
    </xf>
    <xf numFmtId="0" fontId="5" fillId="2" borderId="40" xfId="6" applyFont="1" applyFill="1" applyBorder="1" applyAlignment="1">
      <alignment horizontal="center" vertical="center"/>
    </xf>
    <xf numFmtId="4" fontId="5" fillId="2" borderId="45" xfId="6" applyNumberFormat="1" applyFont="1" applyFill="1" applyBorder="1" applyAlignment="1">
      <alignment horizontal="center" vertical="center"/>
    </xf>
    <xf numFmtId="2" fontId="6" fillId="2" borderId="0" xfId="6" applyNumberFormat="1" applyFont="1" applyFill="1" applyAlignment="1">
      <alignment horizontal="center" vertical="center"/>
    </xf>
    <xf numFmtId="0" fontId="5" fillId="2" borderId="49" xfId="6" applyFont="1" applyFill="1" applyBorder="1" applyAlignment="1">
      <alignment horizontal="center" vertical="center"/>
    </xf>
    <xf numFmtId="4" fontId="5" fillId="2" borderId="52" xfId="6" applyNumberFormat="1" applyFont="1" applyFill="1" applyBorder="1" applyAlignment="1">
      <alignment horizontal="center" vertical="center"/>
    </xf>
    <xf numFmtId="0" fontId="7" fillId="2" borderId="49" xfId="6" applyFont="1" applyFill="1" applyBorder="1" applyAlignment="1">
      <alignment horizontal="center" vertical="center"/>
    </xf>
    <xf numFmtId="2" fontId="7" fillId="2" borderId="52" xfId="6" applyNumberFormat="1" applyFont="1" applyFill="1" applyBorder="1" applyAlignment="1">
      <alignment horizontal="center" vertical="center"/>
    </xf>
    <xf numFmtId="4" fontId="7" fillId="2" borderId="52" xfId="6" applyNumberFormat="1" applyFont="1" applyFill="1" applyBorder="1" applyAlignment="1">
      <alignment horizontal="center" vertical="center"/>
    </xf>
    <xf numFmtId="0" fontId="40" fillId="2" borderId="33" xfId="6" applyFont="1" applyFill="1" applyBorder="1" applyAlignment="1">
      <alignment horizontal="center" vertical="center"/>
    </xf>
    <xf numFmtId="4" fontId="5" fillId="2" borderId="33" xfId="6" applyNumberFormat="1" applyFont="1" applyFill="1" applyBorder="1" applyAlignment="1">
      <alignment horizontal="center" vertical="center"/>
    </xf>
    <xf numFmtId="4" fontId="5" fillId="2" borderId="3" xfId="6" applyNumberFormat="1" applyFont="1" applyFill="1" applyBorder="1" applyAlignment="1">
      <alignment horizontal="center" vertical="center"/>
    </xf>
    <xf numFmtId="0" fontId="7" fillId="2" borderId="1" xfId="6" applyFont="1" applyFill="1" applyBorder="1" applyAlignment="1">
      <alignment horizontal="left" vertical="center" wrapText="1"/>
    </xf>
    <xf numFmtId="0" fontId="38" fillId="2" borderId="33" xfId="6" applyFont="1" applyFill="1" applyBorder="1" applyAlignment="1">
      <alignment horizontal="center" vertical="center"/>
    </xf>
    <xf numFmtId="4" fontId="7" fillId="2" borderId="3" xfId="6" applyNumberFormat="1" applyFont="1" applyFill="1" applyBorder="1" applyAlignment="1">
      <alignment horizontal="center" vertical="center"/>
    </xf>
    <xf numFmtId="4" fontId="37" fillId="2" borderId="0" xfId="6" applyNumberFormat="1" applyFont="1" applyFill="1" applyAlignment="1">
      <alignment vertical="center"/>
    </xf>
    <xf numFmtId="4" fontId="7" fillId="2" borderId="0" xfId="6" applyNumberFormat="1" applyFont="1" applyFill="1" applyAlignment="1">
      <alignment vertical="center"/>
    </xf>
    <xf numFmtId="4" fontId="37" fillId="2" borderId="0" xfId="6" applyNumberFormat="1" applyFont="1" applyFill="1" applyAlignment="1">
      <alignment horizontal="center" vertical="center"/>
    </xf>
    <xf numFmtId="4" fontId="38" fillId="2" borderId="0" xfId="6" applyNumberFormat="1" applyFont="1" applyFill="1" applyAlignment="1">
      <alignment vertical="center"/>
    </xf>
    <xf numFmtId="4" fontId="38" fillId="2" borderId="0" xfId="6" applyNumberFormat="1" applyFont="1" applyFill="1" applyAlignment="1">
      <alignment horizontal="center" vertical="center"/>
    </xf>
    <xf numFmtId="0" fontId="40" fillId="2" borderId="0" xfId="6" applyFont="1" applyFill="1" applyAlignment="1">
      <alignment vertical="center"/>
    </xf>
    <xf numFmtId="0" fontId="40" fillId="2" borderId="0" xfId="6" applyFont="1" applyFill="1" applyAlignment="1">
      <alignment horizontal="center" vertical="center"/>
    </xf>
    <xf numFmtId="0" fontId="5" fillId="2" borderId="0" xfId="6" applyFont="1" applyFill="1" applyAlignment="1">
      <alignment vertical="center" wrapText="1"/>
    </xf>
    <xf numFmtId="0" fontId="5" fillId="2" borderId="0" xfId="6" applyFont="1" applyFill="1" applyAlignment="1">
      <alignment horizontal="center" vertical="center" wrapText="1"/>
    </xf>
    <xf numFmtId="0" fontId="5" fillId="2" borderId="48" xfId="6" applyFont="1" applyFill="1" applyBorder="1" applyAlignment="1">
      <alignment vertical="center"/>
    </xf>
    <xf numFmtId="2" fontId="5" fillId="4" borderId="44" xfId="0" applyNumberFormat="1" applyFont="1" applyFill="1" applyBorder="1" applyAlignment="1">
      <alignment horizontal="center" vertical="center"/>
    </xf>
    <xf numFmtId="2" fontId="40" fillId="2" borderId="0" xfId="6" applyNumberFormat="1" applyFont="1" applyFill="1" applyAlignment="1">
      <alignment horizontal="center" vertical="center"/>
    </xf>
    <xf numFmtId="0" fontId="5" fillId="2" borderId="40" xfId="6" applyFont="1" applyFill="1" applyBorder="1" applyAlignment="1">
      <alignment vertical="center"/>
    </xf>
    <xf numFmtId="10" fontId="5" fillId="2" borderId="0" xfId="6" applyNumberFormat="1" applyFont="1" applyFill="1" applyAlignment="1">
      <alignment horizontal="center" vertical="center"/>
    </xf>
    <xf numFmtId="10" fontId="4" fillId="2" borderId="0" xfId="12" applyNumberFormat="1" applyFill="1"/>
    <xf numFmtId="0" fontId="7" fillId="2" borderId="1" xfId="6" applyFont="1" applyFill="1" applyBorder="1" applyAlignment="1">
      <alignment horizontal="right" vertical="center"/>
    </xf>
    <xf numFmtId="168" fontId="5" fillId="2" borderId="33" xfId="6" applyNumberFormat="1" applyFont="1" applyFill="1" applyBorder="1" applyAlignment="1">
      <alignment horizontal="center" vertical="center"/>
    </xf>
    <xf numFmtId="181" fontId="7" fillId="2" borderId="0" xfId="6" applyNumberFormat="1" applyFont="1" applyFill="1" applyAlignment="1">
      <alignment horizontal="center" vertical="center"/>
    </xf>
    <xf numFmtId="168" fontId="7" fillId="2" borderId="0" xfId="6" applyNumberFormat="1" applyFont="1" applyFill="1" applyAlignment="1">
      <alignment horizontal="center" vertical="center"/>
    </xf>
    <xf numFmtId="9" fontId="7" fillId="2" borderId="0" xfId="2" applyFont="1" applyFill="1" applyAlignment="1">
      <alignment horizontal="center" vertical="center"/>
    </xf>
    <xf numFmtId="2" fontId="40" fillId="2" borderId="0" xfId="6" applyNumberFormat="1" applyFont="1" applyFill="1" applyAlignment="1">
      <alignment vertical="center"/>
    </xf>
    <xf numFmtId="4" fontId="39" fillId="2" borderId="0" xfId="6" applyNumberFormat="1" applyFont="1" applyFill="1" applyAlignment="1">
      <alignment horizontal="center" vertical="center"/>
    </xf>
    <xf numFmtId="4" fontId="39" fillId="2" borderId="0" xfId="6" applyNumberFormat="1" applyFont="1" applyFill="1" applyAlignment="1">
      <alignment vertical="center"/>
    </xf>
    <xf numFmtId="0" fontId="7" fillId="2" borderId="39" xfId="6" applyFont="1" applyFill="1" applyBorder="1" applyAlignment="1">
      <alignment vertical="center"/>
    </xf>
    <xf numFmtId="0" fontId="38" fillId="2" borderId="0" xfId="6" applyFont="1" applyFill="1" applyAlignment="1">
      <alignment vertical="center"/>
    </xf>
    <xf numFmtId="2" fontId="38" fillId="2" borderId="0" xfId="6" applyNumberFormat="1" applyFont="1" applyFill="1" applyAlignment="1">
      <alignment horizontal="center" vertical="center"/>
    </xf>
    <xf numFmtId="4" fontId="7" fillId="2" borderId="0" xfId="6" applyNumberFormat="1" applyFont="1" applyFill="1" applyAlignment="1">
      <alignment horizontal="center" vertical="center"/>
    </xf>
    <xf numFmtId="0" fontId="7" fillId="2" borderId="54" xfId="6" applyFont="1" applyFill="1" applyBorder="1" applyAlignment="1">
      <alignment vertical="center"/>
    </xf>
    <xf numFmtId="0" fontId="13" fillId="2" borderId="0" xfId="6" applyFont="1" applyFill="1" applyAlignment="1">
      <alignment horizontal="center" vertical="center"/>
    </xf>
    <xf numFmtId="0" fontId="7" fillId="2" borderId="0" xfId="6" applyFont="1" applyFill="1" applyAlignment="1">
      <alignment vertical="center"/>
    </xf>
    <xf numFmtId="0" fontId="5" fillId="2" borderId="0" xfId="12" applyFont="1" applyFill="1"/>
    <xf numFmtId="0" fontId="7" fillId="2" borderId="43" xfId="6" applyFont="1" applyFill="1" applyBorder="1" applyAlignment="1">
      <alignment horizontal="center" vertical="center"/>
    </xf>
    <xf numFmtId="0" fontId="39" fillId="2" borderId="0" xfId="6" applyFont="1" applyFill="1" applyAlignment="1">
      <alignment horizontal="center" vertical="center"/>
    </xf>
    <xf numFmtId="0" fontId="7" fillId="2" borderId="42" xfId="6" applyFont="1" applyFill="1" applyBorder="1" applyAlignment="1">
      <alignment horizontal="center" vertical="center"/>
    </xf>
    <xf numFmtId="0" fontId="39" fillId="2" borderId="0" xfId="6" applyFont="1" applyFill="1" applyAlignment="1">
      <alignment horizontal="center" vertical="center" wrapText="1"/>
    </xf>
    <xf numFmtId="0" fontId="5" fillId="2" borderId="49" xfId="6" applyFont="1" applyFill="1" applyBorder="1" applyAlignment="1">
      <alignment vertical="center"/>
    </xf>
    <xf numFmtId="0" fontId="7" fillId="2" borderId="33" xfId="6" applyFont="1" applyFill="1" applyBorder="1" applyAlignment="1">
      <alignment horizontal="right" vertical="center"/>
    </xf>
    <xf numFmtId="2" fontId="40" fillId="2" borderId="0" xfId="6" applyNumberFormat="1" applyFont="1" applyFill="1" applyAlignment="1">
      <alignment horizontal="right" vertical="center"/>
    </xf>
    <xf numFmtId="0" fontId="38" fillId="2" borderId="0" xfId="6" applyFont="1" applyFill="1" applyAlignment="1">
      <alignment horizontal="center" vertical="center"/>
    </xf>
    <xf numFmtId="0" fontId="7" fillId="2" borderId="54" xfId="6" applyFont="1" applyFill="1" applyBorder="1" applyAlignment="1">
      <alignment horizontal="center" vertical="center" wrapText="1"/>
    </xf>
    <xf numFmtId="0" fontId="38" fillId="2" borderId="0" xfId="6" applyFont="1" applyFill="1" applyAlignment="1">
      <alignment horizontal="center" vertical="center" wrapText="1"/>
    </xf>
    <xf numFmtId="1" fontId="41" fillId="2" borderId="43" xfId="6" applyNumberFormat="1" applyFont="1" applyFill="1" applyBorder="1" applyAlignment="1">
      <alignment horizontal="center" vertical="center"/>
    </xf>
    <xf numFmtId="1" fontId="41" fillId="2" borderId="44" xfId="6" applyNumberFormat="1" applyFont="1" applyFill="1" applyBorder="1" applyAlignment="1">
      <alignment horizontal="center" vertical="center"/>
    </xf>
    <xf numFmtId="1" fontId="41" fillId="2" borderId="45" xfId="6" applyNumberFormat="1" applyFont="1" applyFill="1" applyBorder="1" applyAlignment="1">
      <alignment horizontal="center" vertical="center"/>
    </xf>
    <xf numFmtId="1" fontId="5" fillId="2" borderId="44" xfId="6" applyNumberFormat="1" applyFont="1" applyFill="1" applyBorder="1" applyAlignment="1">
      <alignment horizontal="center" vertical="center"/>
    </xf>
    <xf numFmtId="1" fontId="41" fillId="2" borderId="52" xfId="6" applyNumberFormat="1" applyFont="1" applyFill="1" applyBorder="1" applyAlignment="1">
      <alignment horizontal="center" vertical="center"/>
    </xf>
    <xf numFmtId="1" fontId="42" fillId="2" borderId="33" xfId="6" applyNumberFormat="1" applyFont="1" applyFill="1" applyBorder="1" applyAlignment="1">
      <alignment horizontal="center" vertical="center"/>
    </xf>
    <xf numFmtId="2" fontId="38" fillId="2" borderId="0" xfId="6" applyNumberFormat="1" applyFont="1" applyFill="1" applyAlignment="1">
      <alignment vertical="center"/>
    </xf>
    <xf numFmtId="0" fontId="7" fillId="2" borderId="53" xfId="6" applyFont="1" applyFill="1" applyBorder="1" applyAlignment="1">
      <alignment horizontal="center" vertical="center"/>
    </xf>
    <xf numFmtId="0" fontId="7" fillId="2" borderId="41" xfId="6" applyFont="1" applyFill="1" applyBorder="1" applyAlignment="1">
      <alignment horizontal="center" vertical="center"/>
    </xf>
    <xf numFmtId="0" fontId="5" fillId="2" borderId="1" xfId="6" applyFont="1" applyFill="1" applyBorder="1" applyAlignment="1">
      <alignment vertical="center"/>
    </xf>
    <xf numFmtId="0" fontId="7" fillId="2" borderId="19" xfId="6" applyFont="1" applyFill="1" applyBorder="1" applyAlignment="1">
      <alignment horizontal="center" vertical="center" wrapText="1"/>
    </xf>
    <xf numFmtId="0" fontId="7" fillId="2" borderId="20" xfId="6" applyFont="1" applyFill="1" applyBorder="1" applyAlignment="1">
      <alignment horizontal="center" vertical="center" wrapText="1"/>
    </xf>
    <xf numFmtId="0" fontId="7" fillId="2" borderId="21" xfId="6" applyFont="1" applyFill="1" applyBorder="1" applyAlignment="1">
      <alignment horizontal="center" vertical="center" wrapText="1"/>
    </xf>
    <xf numFmtId="0" fontId="5" fillId="2" borderId="30" xfId="6" applyFont="1" applyFill="1" applyBorder="1" applyAlignment="1">
      <alignment vertical="center"/>
    </xf>
    <xf numFmtId="1" fontId="5" fillId="2" borderId="22" xfId="6" applyNumberFormat="1" applyFont="1" applyFill="1" applyBorder="1" applyAlignment="1">
      <alignment horizontal="center" vertical="center"/>
    </xf>
    <xf numFmtId="166" fontId="5" fillId="2" borderId="23" xfId="6" applyNumberFormat="1" applyFont="1" applyFill="1" applyBorder="1" applyAlignment="1">
      <alignment horizontal="center" vertical="center"/>
    </xf>
    <xf numFmtId="2" fontId="5" fillId="2" borderId="24" xfId="6" applyNumberFormat="1" applyFont="1" applyFill="1" applyBorder="1" applyAlignment="1">
      <alignment horizontal="center" vertical="center"/>
    </xf>
    <xf numFmtId="0" fontId="7" fillId="2" borderId="1" xfId="6" applyFont="1" applyFill="1" applyBorder="1" applyAlignment="1">
      <alignment vertical="center"/>
    </xf>
    <xf numFmtId="1" fontId="7" fillId="2" borderId="19" xfId="6" applyNumberFormat="1" applyFont="1" applyFill="1" applyBorder="1" applyAlignment="1">
      <alignment horizontal="center" vertical="center"/>
    </xf>
    <xf numFmtId="166" fontId="7" fillId="2" borderId="70" xfId="6" applyNumberFormat="1" applyFont="1" applyFill="1" applyBorder="1" applyAlignment="1">
      <alignment horizontal="center" vertical="center"/>
    </xf>
    <xf numFmtId="2" fontId="7" fillId="2" borderId="3" xfId="6" applyNumberFormat="1" applyFont="1" applyFill="1" applyBorder="1" applyAlignment="1">
      <alignment horizontal="center" vertical="center"/>
    </xf>
    <xf numFmtId="0" fontId="38" fillId="2" borderId="47" xfId="6" applyFont="1" applyFill="1" applyBorder="1" applyAlignment="1">
      <alignment vertical="center"/>
    </xf>
    <xf numFmtId="1" fontId="38" fillId="2" borderId="71" xfId="6" applyNumberFormat="1" applyFont="1" applyFill="1" applyBorder="1" applyAlignment="1">
      <alignment horizontal="center" vertical="center"/>
    </xf>
    <xf numFmtId="2" fontId="38" fillId="2" borderId="72" xfId="6" applyNumberFormat="1" applyFont="1" applyFill="1" applyBorder="1" applyAlignment="1">
      <alignment horizontal="center" vertical="center"/>
    </xf>
    <xf numFmtId="2" fontId="38" fillId="2" borderId="38" xfId="6" applyNumberFormat="1" applyFont="1" applyFill="1" applyBorder="1" applyAlignment="1">
      <alignment horizontal="center" vertical="center"/>
    </xf>
    <xf numFmtId="1" fontId="38" fillId="2" borderId="0" xfId="6" applyNumberFormat="1" applyFont="1" applyFill="1" applyAlignment="1">
      <alignment horizontal="center" vertical="center"/>
    </xf>
    <xf numFmtId="2" fontId="7" fillId="2" borderId="0" xfId="6" applyNumberFormat="1" applyFont="1" applyFill="1" applyAlignment="1">
      <alignment horizontal="center" vertical="center" wrapText="1"/>
    </xf>
    <xf numFmtId="2" fontId="5" fillId="2" borderId="23" xfId="6" applyNumberFormat="1" applyFont="1" applyFill="1" applyBorder="1" applyAlignment="1">
      <alignment horizontal="center" vertical="center"/>
    </xf>
    <xf numFmtId="1" fontId="5" fillId="2" borderId="10" xfId="6" applyNumberFormat="1" applyFont="1" applyFill="1" applyBorder="1" applyAlignment="1">
      <alignment horizontal="center" vertical="center"/>
    </xf>
    <xf numFmtId="2" fontId="5" fillId="2" borderId="11" xfId="6" applyNumberFormat="1" applyFont="1" applyFill="1" applyBorder="1" applyAlignment="1">
      <alignment horizontal="center" vertical="center"/>
    </xf>
    <xf numFmtId="2" fontId="5" fillId="2" borderId="12" xfId="6" applyNumberFormat="1" applyFont="1" applyFill="1" applyBorder="1" applyAlignment="1">
      <alignment horizontal="center" vertical="center"/>
    </xf>
    <xf numFmtId="2" fontId="7" fillId="2" borderId="70" xfId="6" applyNumberFormat="1" applyFont="1" applyFill="1" applyBorder="1" applyAlignment="1">
      <alignment horizontal="center" vertical="center"/>
    </xf>
    <xf numFmtId="10" fontId="7" fillId="2" borderId="0" xfId="19" applyNumberFormat="1" applyFont="1" applyFill="1" applyBorder="1" applyAlignment="1">
      <alignment horizontal="center" vertical="center"/>
    </xf>
    <xf numFmtId="10" fontId="5" fillId="2" borderId="0" xfId="19" applyNumberFormat="1" applyFont="1" applyFill="1" applyAlignment="1">
      <alignment horizontal="center" vertical="center"/>
    </xf>
    <xf numFmtId="0" fontId="5" fillId="2" borderId="43" xfId="6" applyFont="1" applyFill="1" applyBorder="1" applyAlignment="1">
      <alignment horizontal="left" vertical="center" wrapText="1"/>
    </xf>
    <xf numFmtId="184" fontId="5" fillId="2" borderId="43" xfId="6" applyNumberFormat="1" applyFont="1" applyFill="1" applyBorder="1" applyAlignment="1">
      <alignment horizontal="center" vertical="center"/>
    </xf>
    <xf numFmtId="184" fontId="5" fillId="2" borderId="0" xfId="6" applyNumberFormat="1" applyFont="1" applyFill="1" applyAlignment="1">
      <alignment horizontal="center" vertical="center"/>
    </xf>
    <xf numFmtId="0" fontId="5" fillId="2" borderId="45" xfId="6" applyFont="1" applyFill="1" applyBorder="1" applyAlignment="1">
      <alignment horizontal="left" vertical="center" wrapText="1"/>
    </xf>
    <xf numFmtId="0" fontId="5" fillId="2" borderId="42" xfId="6" applyFont="1" applyFill="1" applyBorder="1" applyAlignment="1">
      <alignment horizontal="center" vertical="center"/>
    </xf>
    <xf numFmtId="0" fontId="7" fillId="2" borderId="40" xfId="6" applyFont="1" applyFill="1" applyBorder="1" applyAlignment="1">
      <alignment horizontal="left" vertical="center"/>
    </xf>
    <xf numFmtId="2" fontId="7" fillId="2" borderId="45" xfId="6" applyNumberFormat="1" applyFont="1" applyFill="1" applyBorder="1" applyAlignment="1">
      <alignment horizontal="center" vertical="center"/>
    </xf>
    <xf numFmtId="184" fontId="5" fillId="2" borderId="52" xfId="6" applyNumberFormat="1" applyFont="1" applyFill="1" applyBorder="1" applyAlignment="1">
      <alignment horizontal="center" vertical="center"/>
    </xf>
    <xf numFmtId="0" fontId="7" fillId="2" borderId="1" xfId="6" applyFont="1" applyFill="1" applyBorder="1" applyAlignment="1">
      <alignment horizontal="left" vertical="center"/>
    </xf>
    <xf numFmtId="10" fontId="5" fillId="0" borderId="52" xfId="6" applyNumberFormat="1" applyFont="1" applyBorder="1" applyAlignment="1">
      <alignment horizontal="center" vertical="center"/>
    </xf>
    <xf numFmtId="0" fontId="5" fillId="2" borderId="30" xfId="6" applyFont="1" applyFill="1" applyBorder="1" applyAlignment="1">
      <alignment horizontal="center" vertical="center"/>
    </xf>
    <xf numFmtId="0" fontId="5" fillId="2" borderId="37" xfId="6" applyFont="1" applyFill="1" applyBorder="1" applyAlignment="1">
      <alignment horizontal="center" vertical="center"/>
    </xf>
    <xf numFmtId="181" fontId="5" fillId="2" borderId="52" xfId="6" applyNumberFormat="1" applyFont="1" applyFill="1" applyBorder="1" applyAlignment="1">
      <alignment horizontal="center" vertical="center"/>
    </xf>
    <xf numFmtId="0" fontId="5" fillId="2" borderId="0" xfId="6" applyFont="1" applyFill="1" applyAlignment="1">
      <alignment horizontal="justify" vertical="center" wrapText="1"/>
    </xf>
    <xf numFmtId="14" fontId="5" fillId="2" borderId="0" xfId="6" applyNumberFormat="1" applyFont="1" applyFill="1" applyAlignment="1">
      <alignment horizontal="center" vertical="center"/>
    </xf>
    <xf numFmtId="0" fontId="7" fillId="2" borderId="73" xfId="6" applyFont="1" applyFill="1" applyBorder="1" applyAlignment="1">
      <alignment horizontal="right" vertical="center"/>
    </xf>
    <xf numFmtId="10" fontId="37" fillId="2" borderId="0" xfId="6" applyNumberFormat="1" applyFont="1" applyFill="1" applyAlignment="1">
      <alignment horizontal="center" vertical="center"/>
    </xf>
    <xf numFmtId="0" fontId="5" fillId="2" borderId="48" xfId="6" applyFont="1" applyFill="1" applyBorder="1" applyAlignment="1">
      <alignment vertical="center" wrapText="1"/>
    </xf>
    <xf numFmtId="0" fontId="5" fillId="2" borderId="43" xfId="3" applyFont="1" applyFill="1" applyBorder="1" applyAlignment="1">
      <alignment horizontal="center" vertical="center"/>
    </xf>
    <xf numFmtId="2" fontId="5" fillId="2" borderId="48" xfId="6" applyNumberFormat="1" applyFont="1" applyFill="1" applyBorder="1" applyAlignment="1">
      <alignment horizontal="center" vertical="center" wrapText="1"/>
    </xf>
    <xf numFmtId="2" fontId="5" fillId="2" borderId="76" xfId="6" applyNumberFormat="1" applyFont="1" applyFill="1" applyBorder="1" applyAlignment="1">
      <alignment horizontal="center" vertical="center" wrapText="1"/>
    </xf>
    <xf numFmtId="0" fontId="5" fillId="2" borderId="40" xfId="6" applyFont="1" applyFill="1" applyBorder="1" applyAlignment="1">
      <alignment vertical="center" wrapText="1"/>
    </xf>
    <xf numFmtId="0" fontId="5" fillId="2" borderId="45" xfId="3" applyFont="1" applyFill="1" applyBorder="1" applyAlignment="1">
      <alignment horizontal="center" vertical="center"/>
    </xf>
    <xf numFmtId="0" fontId="5" fillId="2" borderId="45" xfId="6" applyFont="1" applyFill="1" applyBorder="1" applyAlignment="1">
      <alignment horizontal="center" vertical="center" wrapText="1"/>
    </xf>
    <xf numFmtId="0" fontId="5" fillId="2" borderId="52" xfId="6" applyFont="1" applyFill="1" applyBorder="1" applyAlignment="1">
      <alignment horizontal="center" vertical="center" wrapText="1"/>
    </xf>
    <xf numFmtId="0" fontId="5" fillId="2" borderId="42" xfId="6" applyFont="1" applyFill="1" applyBorder="1" applyAlignment="1">
      <alignment horizontal="center" vertical="center" wrapText="1"/>
    </xf>
    <xf numFmtId="2" fontId="5" fillId="2" borderId="39" xfId="6" applyNumberFormat="1" applyFont="1" applyFill="1" applyBorder="1" applyAlignment="1">
      <alignment horizontal="center" vertical="center" wrapText="1"/>
    </xf>
    <xf numFmtId="2" fontId="5" fillId="2" borderId="77" xfId="6" applyNumberFormat="1" applyFont="1" applyFill="1" applyBorder="1" applyAlignment="1">
      <alignment horizontal="center" vertical="center" wrapText="1"/>
    </xf>
    <xf numFmtId="0" fontId="42" fillId="2" borderId="0" xfId="6" applyFont="1" applyFill="1" applyAlignment="1">
      <alignment vertical="center"/>
    </xf>
    <xf numFmtId="0" fontId="5" fillId="2" borderId="48" xfId="6" applyFont="1" applyFill="1" applyBorder="1" applyAlignment="1">
      <alignment horizontal="left" vertical="center" wrapText="1"/>
    </xf>
    <xf numFmtId="0" fontId="41" fillId="2" borderId="43" xfId="6" applyFont="1" applyFill="1" applyBorder="1" applyAlignment="1">
      <alignment horizontal="left" vertical="center" wrapText="1"/>
    </xf>
    <xf numFmtId="0" fontId="5" fillId="2" borderId="40" xfId="6" applyFont="1" applyFill="1" applyBorder="1" applyAlignment="1">
      <alignment horizontal="left" vertical="center" wrapText="1"/>
    </xf>
    <xf numFmtId="0" fontId="5" fillId="2" borderId="45" xfId="6" applyFont="1" applyFill="1" applyBorder="1" applyAlignment="1">
      <alignment vertical="center" wrapText="1"/>
    </xf>
    <xf numFmtId="0" fontId="6" fillId="2" borderId="40" xfId="6" applyFont="1" applyFill="1" applyBorder="1" applyAlignment="1">
      <alignment horizontal="left" vertical="center" wrapText="1"/>
    </xf>
    <xf numFmtId="0" fontId="5" fillId="2" borderId="54" xfId="6" applyFont="1" applyFill="1" applyBorder="1" applyAlignment="1">
      <alignment horizontal="left" vertical="center" wrapText="1"/>
    </xf>
    <xf numFmtId="0" fontId="5" fillId="2" borderId="42" xfId="6" applyFont="1" applyFill="1" applyBorder="1" applyAlignment="1">
      <alignment vertical="center" wrapText="1"/>
    </xf>
    <xf numFmtId="2" fontId="5" fillId="2" borderId="46" xfId="6" applyNumberFormat="1" applyFont="1" applyFill="1" applyBorder="1" applyAlignment="1">
      <alignment horizontal="center" vertical="center"/>
    </xf>
    <xf numFmtId="0" fontId="7" fillId="2" borderId="33" xfId="20" applyFont="1" applyFill="1" applyBorder="1" applyAlignment="1">
      <alignment horizontal="center" vertical="center" wrapText="1"/>
    </xf>
    <xf numFmtId="10" fontId="5" fillId="2" borderId="0" xfId="19" applyNumberFormat="1" applyFont="1" applyFill="1" applyBorder="1" applyAlignment="1">
      <alignment horizontal="center" vertical="center" wrapText="1"/>
    </xf>
    <xf numFmtId="0" fontId="41" fillId="2" borderId="0" xfId="6" applyFont="1" applyFill="1" applyAlignment="1">
      <alignment vertical="center"/>
    </xf>
    <xf numFmtId="0" fontId="7" fillId="2" borderId="78" xfId="6" applyFont="1" applyFill="1" applyBorder="1" applyAlignment="1">
      <alignment horizontal="center" vertical="center" wrapText="1"/>
    </xf>
    <xf numFmtId="0" fontId="7" fillId="2" borderId="17" xfId="6" applyFont="1" applyFill="1" applyBorder="1" applyAlignment="1">
      <alignment horizontal="center" vertical="center" wrapText="1"/>
    </xf>
    <xf numFmtId="0" fontId="7" fillId="2" borderId="18" xfId="6" applyFont="1" applyFill="1" applyBorder="1" applyAlignment="1">
      <alignment horizontal="center" vertical="center" wrapText="1"/>
    </xf>
    <xf numFmtId="2" fontId="5" fillId="2" borderId="79" xfId="6" applyNumberFormat="1" applyFont="1" applyFill="1" applyBorder="1" applyAlignment="1">
      <alignment horizontal="center" vertical="center"/>
    </xf>
    <xf numFmtId="10" fontId="5" fillId="2" borderId="24" xfId="19" applyNumberFormat="1" applyFont="1" applyFill="1" applyBorder="1" applyAlignment="1">
      <alignment horizontal="center" vertical="center"/>
    </xf>
    <xf numFmtId="10" fontId="5" fillId="2" borderId="0" xfId="19" applyNumberFormat="1" applyFont="1" applyFill="1" applyBorder="1" applyAlignment="1">
      <alignment horizontal="center" vertical="center"/>
    </xf>
    <xf numFmtId="2" fontId="5" fillId="2" borderId="25" xfId="6" applyNumberFormat="1" applyFont="1" applyFill="1" applyBorder="1" applyAlignment="1">
      <alignment horizontal="center" vertical="center"/>
    </xf>
    <xf numFmtId="10" fontId="5" fillId="2" borderId="12" xfId="19" applyNumberFormat="1" applyFont="1" applyFill="1" applyBorder="1" applyAlignment="1">
      <alignment horizontal="center" vertical="center"/>
    </xf>
    <xf numFmtId="2" fontId="7" fillId="2" borderId="19" xfId="6" applyNumberFormat="1" applyFont="1" applyFill="1" applyBorder="1" applyAlignment="1">
      <alignment horizontal="center" vertical="center"/>
    </xf>
    <xf numFmtId="10" fontId="7" fillId="2" borderId="21" xfId="19" applyNumberFormat="1" applyFont="1" applyFill="1" applyBorder="1" applyAlignment="1">
      <alignment horizontal="center" vertical="center" wrapText="1"/>
    </xf>
    <xf numFmtId="10" fontId="7" fillId="2" borderId="0" xfId="19" applyNumberFormat="1" applyFont="1" applyFill="1" applyBorder="1" applyAlignment="1">
      <alignment horizontal="center" vertical="center" wrapText="1"/>
    </xf>
    <xf numFmtId="10" fontId="5" fillId="2" borderId="0" xfId="6" applyNumberFormat="1" applyFont="1" applyFill="1" applyAlignment="1">
      <alignment vertical="center"/>
    </xf>
    <xf numFmtId="9" fontId="5" fillId="2" borderId="0" xfId="17" applyFont="1" applyFill="1" applyAlignment="1">
      <alignment vertical="center"/>
    </xf>
    <xf numFmtId="0" fontId="5" fillId="2" borderId="52" xfId="6" applyFont="1" applyFill="1" applyBorder="1" applyAlignment="1">
      <alignment horizontal="left" vertical="center"/>
    </xf>
    <xf numFmtId="2" fontId="5" fillId="2" borderId="59" xfId="6" applyNumberFormat="1" applyFont="1" applyFill="1" applyBorder="1" applyAlignment="1">
      <alignment horizontal="center" vertical="center"/>
    </xf>
    <xf numFmtId="2" fontId="5" fillId="2" borderId="14" xfId="6" applyNumberFormat="1" applyFont="1" applyFill="1" applyBorder="1" applyAlignment="1">
      <alignment horizontal="center" vertical="center"/>
    </xf>
    <xf numFmtId="10" fontId="5" fillId="2" borderId="15" xfId="19" applyNumberFormat="1" applyFont="1" applyFill="1" applyBorder="1" applyAlignment="1">
      <alignment horizontal="center" vertical="center"/>
    </xf>
    <xf numFmtId="2" fontId="7" fillId="2" borderId="20" xfId="6" applyNumberFormat="1" applyFont="1" applyFill="1" applyBorder="1" applyAlignment="1">
      <alignment horizontal="center" vertical="center"/>
    </xf>
    <xf numFmtId="10" fontId="7" fillId="2" borderId="21" xfId="19" applyNumberFormat="1" applyFont="1" applyFill="1" applyBorder="1" applyAlignment="1">
      <alignment horizontal="center" vertical="center"/>
    </xf>
    <xf numFmtId="0" fontId="41" fillId="2" borderId="0" xfId="6" applyFont="1" applyFill="1" applyAlignment="1">
      <alignment horizontal="center" vertical="center" wrapText="1"/>
    </xf>
    <xf numFmtId="10" fontId="7" fillId="2" borderId="0" xfId="6" applyNumberFormat="1" applyFont="1" applyFill="1" applyAlignment="1">
      <alignment horizontal="center" vertical="center" wrapText="1"/>
    </xf>
    <xf numFmtId="2" fontId="5" fillId="2" borderId="0" xfId="6" applyNumberFormat="1" applyFont="1" applyFill="1" applyAlignment="1">
      <alignment horizontal="center" vertical="center" wrapText="1"/>
    </xf>
    <xf numFmtId="181" fontId="5" fillId="2" borderId="0" xfId="6" applyNumberFormat="1" applyFont="1" applyFill="1" applyAlignment="1">
      <alignment horizontal="center" vertical="center"/>
    </xf>
    <xf numFmtId="181" fontId="38" fillId="2" borderId="0" xfId="6" applyNumberFormat="1" applyFont="1" applyFill="1" applyAlignment="1">
      <alignment vertical="center"/>
    </xf>
    <xf numFmtId="0" fontId="37" fillId="2" borderId="22" xfId="6" applyFont="1" applyFill="1" applyBorder="1" applyAlignment="1">
      <alignment horizontal="center" vertical="center" wrapText="1"/>
    </xf>
    <xf numFmtId="0" fontId="37" fillId="2" borderId="80" xfId="6" applyFont="1" applyFill="1" applyBorder="1" applyAlignment="1">
      <alignment horizontal="center" vertical="center" wrapText="1"/>
    </xf>
    <xf numFmtId="0" fontId="37" fillId="2" borderId="79" xfId="6" applyFont="1" applyFill="1" applyBorder="1" applyAlignment="1">
      <alignment horizontal="center" vertical="center" wrapText="1"/>
    </xf>
    <xf numFmtId="0" fontId="37" fillId="2" borderId="23" xfId="6" applyFont="1" applyFill="1" applyBorder="1" applyAlignment="1">
      <alignment horizontal="center" vertical="center" wrapText="1"/>
    </xf>
    <xf numFmtId="0" fontId="37" fillId="2" borderId="23" xfId="20" applyFont="1" applyFill="1" applyBorder="1" applyAlignment="1">
      <alignment horizontal="center" vertical="center" wrapText="1"/>
    </xf>
    <xf numFmtId="0" fontId="37" fillId="2" borderId="24" xfId="6" applyFont="1" applyFill="1" applyBorder="1" applyAlignment="1">
      <alignment horizontal="center" vertical="center" wrapText="1"/>
    </xf>
    <xf numFmtId="0" fontId="37" fillId="2" borderId="0" xfId="20" applyFont="1" applyFill="1" applyAlignment="1">
      <alignment horizontal="center" vertical="center" wrapText="1"/>
    </xf>
    <xf numFmtId="0" fontId="37" fillId="2" borderId="10" xfId="20" applyFont="1" applyFill="1" applyBorder="1" applyAlignment="1">
      <alignment vertical="center"/>
    </xf>
    <xf numFmtId="0" fontId="37" fillId="2" borderId="57" xfId="20" applyFont="1" applyFill="1" applyBorder="1" applyAlignment="1">
      <alignment horizontal="center" vertical="center" wrapText="1"/>
    </xf>
    <xf numFmtId="0" fontId="37" fillId="2" borderId="10" xfId="20" applyFont="1" applyFill="1" applyBorder="1" applyAlignment="1">
      <alignment horizontal="center" vertical="center" wrapText="1"/>
    </xf>
    <xf numFmtId="0" fontId="37" fillId="2" borderId="25" xfId="20" applyFont="1" applyFill="1" applyBorder="1" applyAlignment="1">
      <alignment horizontal="center" vertical="center" wrapText="1"/>
    </xf>
    <xf numFmtId="0" fontId="6" fillId="2" borderId="11" xfId="6" applyFont="1" applyFill="1" applyBorder="1" applyAlignment="1">
      <alignment horizontal="center" vertical="center"/>
    </xf>
    <xf numFmtId="0" fontId="5" fillId="2" borderId="11" xfId="6" applyFont="1" applyFill="1" applyBorder="1" applyAlignment="1">
      <alignment horizontal="center" vertical="center"/>
    </xf>
    <xf numFmtId="0" fontId="5" fillId="2" borderId="12" xfId="6" applyFont="1" applyFill="1" applyBorder="1" applyAlignment="1">
      <alignment horizontal="center" vertical="center"/>
    </xf>
    <xf numFmtId="0" fontId="37" fillId="2" borderId="0" xfId="20" applyFont="1" applyFill="1" applyAlignment="1">
      <alignment vertical="center" wrapText="1"/>
    </xf>
    <xf numFmtId="0" fontId="6" fillId="2" borderId="0" xfId="6" applyFont="1" applyFill="1" applyAlignment="1">
      <alignment vertical="center"/>
    </xf>
    <xf numFmtId="0" fontId="6" fillId="2" borderId="10" xfId="20" applyFont="1" applyFill="1" applyBorder="1" applyAlignment="1">
      <alignment vertical="center"/>
    </xf>
    <xf numFmtId="9" fontId="5" fillId="2" borderId="57" xfId="17" applyFont="1" applyFill="1" applyBorder="1" applyAlignment="1">
      <alignment horizontal="center" vertical="center"/>
    </xf>
    <xf numFmtId="2" fontId="6" fillId="2" borderId="10" xfId="6" applyNumberFormat="1" applyFont="1" applyFill="1" applyBorder="1" applyAlignment="1">
      <alignment horizontal="center" vertical="center" wrapText="1"/>
    </xf>
    <xf numFmtId="2" fontId="5" fillId="2" borderId="25" xfId="1" applyNumberFormat="1" applyFont="1" applyFill="1" applyBorder="1" applyAlignment="1">
      <alignment horizontal="center" vertical="center" wrapText="1"/>
    </xf>
    <xf numFmtId="2" fontId="6" fillId="2" borderId="11" xfId="6" applyNumberFormat="1" applyFont="1" applyFill="1" applyBorder="1" applyAlignment="1">
      <alignment horizontal="center" vertical="center" wrapText="1"/>
    </xf>
    <xf numFmtId="2" fontId="6" fillId="2" borderId="11" xfId="20" applyNumberFormat="1" applyFont="1" applyFill="1" applyBorder="1" applyAlignment="1">
      <alignment horizontal="center" vertical="center"/>
    </xf>
    <xf numFmtId="10" fontId="6" fillId="2" borderId="11" xfId="19" applyNumberFormat="1" applyFont="1" applyFill="1" applyBorder="1" applyAlignment="1">
      <alignment horizontal="center" vertical="center" wrapText="1"/>
    </xf>
    <xf numFmtId="2" fontId="6" fillId="2" borderId="12" xfId="6" applyNumberFormat="1" applyFont="1" applyFill="1" applyBorder="1" applyAlignment="1">
      <alignment horizontal="center" vertical="center" wrapText="1"/>
    </xf>
    <xf numFmtId="2" fontId="6" fillId="2" borderId="0" xfId="20" applyNumberFormat="1" applyFont="1" applyFill="1" applyAlignment="1">
      <alignment vertical="center"/>
    </xf>
    <xf numFmtId="2" fontId="6" fillId="2" borderId="0" xfId="6" applyNumberFormat="1" applyFont="1" applyFill="1" applyAlignment="1">
      <alignment vertical="center" wrapText="1"/>
    </xf>
    <xf numFmtId="166" fontId="5" fillId="2" borderId="0" xfId="6" applyNumberFormat="1" applyFont="1" applyFill="1" applyAlignment="1">
      <alignment vertical="center"/>
    </xf>
    <xf numFmtId="0" fontId="6" fillId="2" borderId="10" xfId="6" applyFont="1" applyFill="1" applyBorder="1" applyAlignment="1">
      <alignment vertical="center" wrapText="1"/>
    </xf>
    <xf numFmtId="10" fontId="6" fillId="2" borderId="0" xfId="19" applyNumberFormat="1" applyFont="1" applyFill="1" applyBorder="1" applyAlignment="1">
      <alignment vertical="center" wrapText="1"/>
    </xf>
    <xf numFmtId="0" fontId="5" fillId="2" borderId="7" xfId="6" applyFont="1" applyFill="1" applyBorder="1" applyAlignment="1">
      <alignment vertical="center" wrapText="1"/>
    </xf>
    <xf numFmtId="176" fontId="5" fillId="2" borderId="81" xfId="17" applyNumberFormat="1" applyFont="1" applyFill="1" applyBorder="1" applyAlignment="1">
      <alignment horizontal="center" vertical="center"/>
    </xf>
    <xf numFmtId="2" fontId="6" fillId="2" borderId="7" xfId="6" applyNumberFormat="1" applyFont="1" applyFill="1" applyBorder="1" applyAlignment="1">
      <alignment horizontal="center" vertical="center" wrapText="1"/>
    </xf>
    <xf numFmtId="2" fontId="5" fillId="2" borderId="82" xfId="1" applyNumberFormat="1" applyFont="1" applyFill="1" applyBorder="1" applyAlignment="1">
      <alignment horizontal="center" vertical="center" wrapText="1"/>
    </xf>
    <xf numFmtId="2" fontId="6" fillId="2" borderId="8" xfId="6" applyNumberFormat="1" applyFont="1" applyFill="1" applyBorder="1" applyAlignment="1">
      <alignment horizontal="center" vertical="center" wrapText="1"/>
    </xf>
    <xf numFmtId="10" fontId="6" fillId="2" borderId="8" xfId="19" applyNumberFormat="1" applyFont="1" applyFill="1" applyBorder="1" applyAlignment="1">
      <alignment horizontal="center" vertical="center" wrapText="1"/>
    </xf>
    <xf numFmtId="0" fontId="37" fillId="2" borderId="19" xfId="6" applyFont="1" applyFill="1" applyBorder="1" applyAlignment="1">
      <alignment vertical="center" wrapText="1"/>
    </xf>
    <xf numFmtId="9" fontId="7" fillId="2" borderId="83" xfId="17" applyFont="1" applyFill="1" applyBorder="1" applyAlignment="1">
      <alignment horizontal="center" vertical="center"/>
    </xf>
    <xf numFmtId="2" fontId="37" fillId="2" borderId="19" xfId="6" applyNumberFormat="1" applyFont="1" applyFill="1" applyBorder="1" applyAlignment="1">
      <alignment horizontal="center" vertical="center" wrapText="1"/>
    </xf>
    <xf numFmtId="2" fontId="37" fillId="2" borderId="20" xfId="6" applyNumberFormat="1" applyFont="1" applyFill="1" applyBorder="1" applyAlignment="1">
      <alignment horizontal="center" vertical="center" wrapText="1"/>
    </xf>
    <xf numFmtId="2" fontId="6" fillId="2" borderId="20" xfId="6" applyNumberFormat="1" applyFont="1" applyFill="1" applyBorder="1" applyAlignment="1">
      <alignment horizontal="center" vertical="center"/>
    </xf>
    <xf numFmtId="2" fontId="37" fillId="2" borderId="21" xfId="6" applyNumberFormat="1" applyFont="1" applyFill="1" applyBorder="1" applyAlignment="1">
      <alignment horizontal="center" vertical="center" wrapText="1"/>
    </xf>
    <xf numFmtId="9" fontId="7" fillId="2" borderId="0" xfId="17" applyFont="1" applyFill="1" applyAlignment="1">
      <alignment vertical="center"/>
    </xf>
    <xf numFmtId="2" fontId="37" fillId="2" borderId="0" xfId="6" applyNumberFormat="1" applyFont="1" applyFill="1" applyAlignment="1">
      <alignment vertical="center"/>
    </xf>
    <xf numFmtId="0" fontId="6" fillId="2" borderId="22" xfId="20" applyFont="1" applyFill="1" applyBorder="1" applyAlignment="1">
      <alignment vertical="center"/>
    </xf>
    <xf numFmtId="9" fontId="5" fillId="2" borderId="80" xfId="20" applyNumberFormat="1" applyFont="1" applyFill="1" applyBorder="1" applyAlignment="1">
      <alignment horizontal="center" vertical="center"/>
    </xf>
    <xf numFmtId="2" fontId="6" fillId="2" borderId="22" xfId="6" applyNumberFormat="1" applyFont="1" applyFill="1" applyBorder="1" applyAlignment="1">
      <alignment horizontal="center" vertical="center" wrapText="1"/>
    </xf>
    <xf numFmtId="2" fontId="5" fillId="2" borderId="79" xfId="1" applyNumberFormat="1" applyFont="1" applyFill="1" applyBorder="1" applyAlignment="1">
      <alignment horizontal="center" vertical="center" wrapText="1"/>
    </xf>
    <xf numFmtId="2" fontId="6" fillId="2" borderId="23" xfId="6" applyNumberFormat="1" applyFont="1" applyFill="1" applyBorder="1" applyAlignment="1">
      <alignment horizontal="center" vertical="center" wrapText="1"/>
    </xf>
    <xf numFmtId="10" fontId="6" fillId="2" borderId="79" xfId="19" applyNumberFormat="1" applyFont="1" applyFill="1" applyBorder="1" applyAlignment="1">
      <alignment horizontal="center" vertical="center" wrapText="1"/>
    </xf>
    <xf numFmtId="2" fontId="6" fillId="2" borderId="23" xfId="20" applyNumberFormat="1" applyFont="1" applyFill="1" applyBorder="1" applyAlignment="1">
      <alignment horizontal="center" vertical="center"/>
    </xf>
    <xf numFmtId="2" fontId="6" fillId="2" borderId="24" xfId="6" applyNumberFormat="1" applyFont="1" applyFill="1" applyBorder="1" applyAlignment="1">
      <alignment horizontal="center" vertical="center" wrapText="1"/>
    </xf>
    <xf numFmtId="9" fontId="5" fillId="2" borderId="57" xfId="20" applyNumberFormat="1" applyFont="1" applyFill="1" applyBorder="1" applyAlignment="1">
      <alignment horizontal="center" vertical="center"/>
    </xf>
    <xf numFmtId="10" fontId="6" fillId="2" borderId="25" xfId="19" applyNumberFormat="1" applyFont="1" applyFill="1" applyBorder="1" applyAlignment="1">
      <alignment horizontal="center" vertical="center" wrapText="1"/>
    </xf>
    <xf numFmtId="2" fontId="5" fillId="2" borderId="25" xfId="1" quotePrefix="1" applyNumberFormat="1" applyFont="1" applyFill="1" applyBorder="1" applyAlignment="1">
      <alignment horizontal="center" vertical="center" wrapText="1"/>
    </xf>
    <xf numFmtId="0" fontId="6" fillId="2" borderId="7" xfId="20" applyFont="1" applyFill="1" applyBorder="1" applyAlignment="1">
      <alignment vertical="center"/>
    </xf>
    <xf numFmtId="9" fontId="5" fillId="2" borderId="81" xfId="20" applyNumberFormat="1" applyFont="1" applyFill="1" applyBorder="1" applyAlignment="1">
      <alignment horizontal="center" vertical="center"/>
    </xf>
    <xf numFmtId="2" fontId="6" fillId="2" borderId="8" xfId="20" applyNumberFormat="1" applyFont="1" applyFill="1" applyBorder="1" applyAlignment="1">
      <alignment horizontal="center" vertical="center"/>
    </xf>
    <xf numFmtId="0" fontId="37" fillId="2" borderId="4" xfId="6" applyFont="1" applyFill="1" applyBorder="1" applyAlignment="1">
      <alignment vertical="center" wrapText="1"/>
    </xf>
    <xf numFmtId="2" fontId="6" fillId="2" borderId="55" xfId="6" applyNumberFormat="1" applyFont="1" applyFill="1" applyBorder="1" applyAlignment="1">
      <alignment horizontal="center" vertical="center"/>
    </xf>
    <xf numFmtId="2" fontId="37" fillId="2" borderId="4" xfId="6" applyNumberFormat="1" applyFont="1" applyFill="1" applyBorder="1" applyAlignment="1">
      <alignment horizontal="center" vertical="center" wrapText="1"/>
    </xf>
    <xf numFmtId="2" fontId="37" fillId="2" borderId="5" xfId="6" applyNumberFormat="1" applyFont="1" applyFill="1" applyBorder="1" applyAlignment="1">
      <alignment horizontal="center" vertical="center" wrapText="1"/>
    </xf>
    <xf numFmtId="2" fontId="6" fillId="2" borderId="5" xfId="6" applyNumberFormat="1" applyFont="1" applyFill="1" applyBorder="1" applyAlignment="1">
      <alignment horizontal="center" vertical="center"/>
    </xf>
    <xf numFmtId="2" fontId="37" fillId="2" borderId="6" xfId="6" applyNumberFormat="1" applyFont="1" applyFill="1" applyBorder="1" applyAlignment="1">
      <alignment horizontal="center" vertical="center" wrapText="1"/>
    </xf>
    <xf numFmtId="2" fontId="37" fillId="2" borderId="0" xfId="6" applyNumberFormat="1" applyFont="1" applyFill="1" applyAlignment="1">
      <alignment vertical="center" wrapText="1"/>
    </xf>
    <xf numFmtId="0" fontId="37" fillId="2" borderId="13" xfId="6" applyFont="1" applyFill="1" applyBorder="1" applyAlignment="1">
      <alignment vertical="center"/>
    </xf>
    <xf numFmtId="2" fontId="6" fillId="2" borderId="58" xfId="6" applyNumberFormat="1" applyFont="1" applyFill="1" applyBorder="1" applyAlignment="1">
      <alignment horizontal="center" vertical="center"/>
    </xf>
    <xf numFmtId="2" fontId="37" fillId="2" borderId="13" xfId="6" applyNumberFormat="1" applyFont="1" applyFill="1" applyBorder="1" applyAlignment="1">
      <alignment horizontal="center" vertical="center" wrapText="1"/>
    </xf>
    <xf numFmtId="2" fontId="37" fillId="2" borderId="14" xfId="6" applyNumberFormat="1" applyFont="1" applyFill="1" applyBorder="1" applyAlignment="1">
      <alignment horizontal="center" vertical="center" wrapText="1"/>
    </xf>
    <xf numFmtId="2" fontId="6" fillId="2" borderId="14" xfId="6" applyNumberFormat="1" applyFont="1" applyFill="1" applyBorder="1" applyAlignment="1">
      <alignment horizontal="center" vertical="center"/>
    </xf>
    <xf numFmtId="2" fontId="37" fillId="2" borderId="14" xfId="6" applyNumberFormat="1" applyFont="1" applyFill="1" applyBorder="1" applyAlignment="1">
      <alignment horizontal="center" vertical="center"/>
    </xf>
    <xf numFmtId="0" fontId="38" fillId="2" borderId="0" xfId="6" applyFont="1" applyFill="1" applyAlignment="1">
      <alignment horizontal="left" vertical="center"/>
    </xf>
    <xf numFmtId="0" fontId="7" fillId="2" borderId="0" xfId="6" applyFont="1" applyFill="1" applyAlignment="1">
      <alignment horizontal="left" vertical="center"/>
    </xf>
    <xf numFmtId="0" fontId="0" fillId="2" borderId="0" xfId="0" applyFill="1"/>
    <xf numFmtId="0" fontId="42" fillId="2" borderId="0" xfId="6" applyFont="1" applyFill="1" applyAlignment="1">
      <alignment horizontal="left" vertical="center"/>
    </xf>
    <xf numFmtId="0" fontId="42" fillId="2" borderId="0" xfId="6" applyFont="1" applyFill="1" applyAlignment="1">
      <alignment vertical="center" wrapText="1"/>
    </xf>
    <xf numFmtId="0" fontId="7" fillId="2" borderId="19" xfId="20" applyFont="1" applyFill="1" applyBorder="1" applyAlignment="1">
      <alignment horizontal="center" vertical="center"/>
    </xf>
    <xf numFmtId="0" fontId="7" fillId="2" borderId="20" xfId="20" applyFont="1" applyFill="1" applyBorder="1" applyAlignment="1">
      <alignment horizontal="center" vertical="center"/>
    </xf>
    <xf numFmtId="0" fontId="7" fillId="2" borderId="21" xfId="20" applyFont="1" applyFill="1" applyBorder="1" applyAlignment="1">
      <alignment horizontal="center" vertical="center"/>
    </xf>
    <xf numFmtId="0" fontId="5" fillId="2" borderId="22" xfId="20" applyFont="1" applyFill="1" applyBorder="1" applyAlignment="1">
      <alignment horizontal="left" vertical="center" wrapText="1"/>
    </xf>
    <xf numFmtId="0" fontId="5" fillId="2" borderId="23" xfId="20" applyFont="1" applyFill="1" applyBorder="1" applyAlignment="1">
      <alignment horizontal="center" vertical="center" wrapText="1"/>
    </xf>
    <xf numFmtId="10" fontId="5" fillId="2" borderId="23" xfId="17" applyNumberFormat="1" applyFont="1" applyFill="1" applyBorder="1" applyAlignment="1">
      <alignment vertical="center"/>
    </xf>
    <xf numFmtId="10" fontId="5" fillId="2" borderId="24" xfId="17" applyNumberFormat="1" applyFont="1" applyFill="1" applyBorder="1" applyAlignment="1">
      <alignment vertical="center"/>
    </xf>
    <xf numFmtId="0" fontId="5" fillId="2" borderId="10" xfId="20" applyFont="1" applyFill="1" applyBorder="1" applyAlignment="1">
      <alignment horizontal="left" vertical="center" wrapText="1"/>
    </xf>
    <xf numFmtId="0" fontId="5" fillId="2" borderId="11" xfId="20" applyFont="1" applyFill="1" applyBorder="1" applyAlignment="1">
      <alignment horizontal="center" vertical="center" wrapText="1"/>
    </xf>
    <xf numFmtId="1" fontId="5" fillId="2" borderId="11" xfId="18" applyNumberFormat="1" applyFont="1" applyFill="1" applyBorder="1" applyAlignment="1">
      <alignment vertical="center"/>
    </xf>
    <xf numFmtId="1" fontId="5" fillId="2" borderId="12" xfId="18" applyNumberFormat="1" applyFont="1" applyFill="1" applyBorder="1" applyAlignment="1">
      <alignment vertical="center"/>
    </xf>
    <xf numFmtId="0" fontId="5" fillId="2" borderId="11" xfId="17" applyNumberFormat="1" applyFont="1" applyFill="1" applyBorder="1" applyAlignment="1">
      <alignment vertical="center"/>
    </xf>
    <xf numFmtId="0" fontId="5" fillId="2" borderId="12" xfId="17" applyNumberFormat="1" applyFont="1" applyFill="1" applyBorder="1" applyAlignment="1">
      <alignment vertical="center"/>
    </xf>
    <xf numFmtId="2" fontId="5" fillId="2" borderId="11" xfId="17" applyNumberFormat="1" applyFont="1" applyFill="1" applyBorder="1" applyAlignment="1">
      <alignment vertical="center"/>
    </xf>
    <xf numFmtId="2" fontId="5" fillId="2" borderId="12" xfId="17" applyNumberFormat="1" applyFont="1" applyFill="1" applyBorder="1" applyAlignment="1">
      <alignment vertical="center"/>
    </xf>
    <xf numFmtId="0" fontId="7" fillId="2" borderId="13" xfId="20" applyFont="1" applyFill="1" applyBorder="1" applyAlignment="1">
      <alignment horizontal="left" vertical="center" wrapText="1"/>
    </xf>
    <xf numFmtId="0" fontId="7" fillId="2" borderId="14" xfId="20" applyFont="1" applyFill="1" applyBorder="1" applyAlignment="1">
      <alignment horizontal="center" vertical="center" wrapText="1"/>
    </xf>
    <xf numFmtId="2" fontId="7" fillId="2" borderId="14" xfId="17" applyNumberFormat="1" applyFont="1" applyFill="1" applyBorder="1" applyAlignment="1">
      <alignment vertical="center"/>
    </xf>
    <xf numFmtId="2" fontId="7" fillId="2" borderId="15" xfId="17" applyNumberFormat="1" applyFont="1" applyFill="1" applyBorder="1" applyAlignment="1">
      <alignment vertical="center"/>
    </xf>
    <xf numFmtId="1" fontId="5" fillId="2" borderId="11" xfId="17" applyNumberFormat="1" applyFont="1" applyFill="1" applyBorder="1" applyAlignment="1">
      <alignment vertical="center"/>
    </xf>
    <xf numFmtId="1" fontId="5" fillId="2" borderId="12" xfId="17" applyNumberFormat="1" applyFont="1" applyFill="1" applyBorder="1" applyAlignment="1">
      <alignment vertical="center"/>
    </xf>
    <xf numFmtId="0" fontId="7" fillId="2" borderId="3" xfId="20" applyFont="1" applyFill="1" applyBorder="1" applyAlignment="1">
      <alignment horizontal="center" vertical="center"/>
    </xf>
    <xf numFmtId="0" fontId="5" fillId="2" borderId="0" xfId="20" applyFont="1" applyFill="1" applyAlignment="1">
      <alignment vertical="center"/>
    </xf>
    <xf numFmtId="2" fontId="7" fillId="2" borderId="20" xfId="6" applyNumberFormat="1" applyFont="1" applyFill="1" applyBorder="1" applyAlignment="1">
      <alignment horizontal="center" vertical="center" wrapText="1"/>
    </xf>
    <xf numFmtId="10" fontId="7" fillId="2" borderId="20" xfId="6" applyNumberFormat="1" applyFont="1" applyFill="1" applyBorder="1" applyAlignment="1">
      <alignment horizontal="center" vertical="center" wrapText="1"/>
    </xf>
    <xf numFmtId="2" fontId="7" fillId="2" borderId="21" xfId="6" applyNumberFormat="1" applyFont="1" applyFill="1" applyBorder="1" applyAlignment="1">
      <alignment horizontal="center" vertical="center" wrapText="1"/>
    </xf>
    <xf numFmtId="0" fontId="5" fillId="2" borderId="22" xfId="6" applyFont="1" applyFill="1" applyBorder="1" applyAlignment="1">
      <alignment horizontal="center" vertical="center" wrapText="1"/>
    </xf>
    <xf numFmtId="2" fontId="5" fillId="2" borderId="23" xfId="6" applyNumberFormat="1" applyFont="1" applyFill="1" applyBorder="1" applyAlignment="1">
      <alignment horizontal="center" vertical="center" wrapText="1"/>
    </xf>
    <xf numFmtId="10" fontId="5" fillId="2" borderId="23" xfId="6" applyNumberFormat="1" applyFont="1" applyFill="1" applyBorder="1" applyAlignment="1">
      <alignment horizontal="center" vertical="center" wrapText="1"/>
    </xf>
    <xf numFmtId="2" fontId="5" fillId="2" borderId="24" xfId="6" applyNumberFormat="1" applyFont="1" applyFill="1" applyBorder="1" applyAlignment="1">
      <alignment horizontal="center" vertical="center" wrapText="1"/>
    </xf>
    <xf numFmtId="0" fontId="5" fillId="2" borderId="10" xfId="6" applyFont="1" applyFill="1" applyBorder="1" applyAlignment="1">
      <alignment horizontal="center" vertical="center" wrapText="1"/>
    </xf>
    <xf numFmtId="10" fontId="5" fillId="2" borderId="11" xfId="6" applyNumberFormat="1" applyFont="1" applyFill="1" applyBorder="1" applyAlignment="1">
      <alignment horizontal="center" vertical="center" wrapText="1"/>
    </xf>
    <xf numFmtId="2" fontId="5" fillId="2" borderId="11" xfId="6" applyNumberFormat="1" applyFont="1" applyFill="1" applyBorder="1" applyAlignment="1">
      <alignment horizontal="center" vertical="center" wrapText="1"/>
    </xf>
    <xf numFmtId="0" fontId="5" fillId="2" borderId="7" xfId="6" applyFont="1" applyFill="1" applyBorder="1" applyAlignment="1">
      <alignment horizontal="center" vertical="center" wrapText="1"/>
    </xf>
    <xf numFmtId="166" fontId="5" fillId="2" borderId="0" xfId="6" applyNumberFormat="1" applyFont="1" applyFill="1" applyAlignment="1">
      <alignment horizontal="center" vertical="center"/>
    </xf>
    <xf numFmtId="164" fontId="5" fillId="2" borderId="0" xfId="6" applyNumberFormat="1" applyFont="1" applyFill="1" applyAlignment="1">
      <alignment vertical="center"/>
    </xf>
    <xf numFmtId="166" fontId="5" fillId="2" borderId="43" xfId="6" applyNumberFormat="1" applyFont="1" applyFill="1" applyBorder="1" applyAlignment="1">
      <alignment horizontal="center" vertical="center"/>
    </xf>
    <xf numFmtId="9" fontId="5" fillId="2" borderId="0" xfId="19" applyFont="1" applyFill="1" applyBorder="1" applyAlignment="1">
      <alignment horizontal="center" vertical="center"/>
    </xf>
    <xf numFmtId="166" fontId="5" fillId="2" borderId="36" xfId="6" applyNumberFormat="1" applyFont="1" applyFill="1" applyBorder="1" applyAlignment="1">
      <alignment horizontal="center" vertical="center"/>
    </xf>
    <xf numFmtId="0" fontId="4" fillId="0" borderId="0" xfId="12"/>
    <xf numFmtId="0" fontId="7" fillId="2" borderId="2" xfId="6" applyFont="1" applyFill="1" applyBorder="1" applyAlignment="1">
      <alignment horizontal="center" vertical="center" wrapText="1"/>
    </xf>
    <xf numFmtId="0" fontId="7" fillId="2" borderId="3" xfId="6" applyFont="1" applyFill="1" applyBorder="1" applyAlignment="1">
      <alignment horizontal="center" vertical="center" wrapText="1"/>
    </xf>
    <xf numFmtId="0" fontId="5" fillId="2" borderId="52" xfId="6" applyFont="1" applyFill="1" applyBorder="1" applyAlignment="1">
      <alignment horizontal="left" vertical="center" wrapText="1"/>
    </xf>
    <xf numFmtId="0" fontId="5" fillId="2" borderId="42" xfId="6" applyFont="1" applyFill="1" applyBorder="1" applyAlignment="1">
      <alignment horizontal="left" vertical="center" wrapText="1"/>
    </xf>
    <xf numFmtId="0" fontId="7" fillId="2" borderId="0" xfId="6" applyFont="1" applyFill="1" applyAlignment="1">
      <alignment horizontal="left" vertical="center" wrapText="1"/>
    </xf>
    <xf numFmtId="0" fontId="37" fillId="2" borderId="42" xfId="6" applyFont="1" applyFill="1" applyBorder="1" applyAlignment="1">
      <alignment horizontal="center" vertical="center"/>
    </xf>
    <xf numFmtId="2" fontId="5" fillId="2" borderId="43" xfId="12" applyNumberFormat="1" applyFont="1" applyFill="1" applyBorder="1" applyAlignment="1">
      <alignment horizontal="center" vertical="center"/>
    </xf>
    <xf numFmtId="2" fontId="5" fillId="2" borderId="45" xfId="12" applyNumberFormat="1" applyFont="1" applyFill="1" applyBorder="1" applyAlignment="1">
      <alignment horizontal="center" vertical="center"/>
    </xf>
    <xf numFmtId="2" fontId="5" fillId="2" borderId="42" xfId="12" applyNumberFormat="1" applyFont="1" applyFill="1" applyBorder="1" applyAlignment="1">
      <alignment horizontal="center" vertical="center"/>
    </xf>
    <xf numFmtId="0" fontId="6" fillId="2" borderId="0" xfId="6" applyFont="1" applyFill="1" applyAlignment="1">
      <alignment horizontal="left" vertical="center" wrapText="1"/>
    </xf>
    <xf numFmtId="0" fontId="37" fillId="2" borderId="0" xfId="6" applyFont="1" applyFill="1" applyAlignment="1">
      <alignment vertical="center" wrapText="1"/>
    </xf>
    <xf numFmtId="2" fontId="7" fillId="2" borderId="1" xfId="6" applyNumberFormat="1" applyFont="1" applyFill="1" applyBorder="1" applyAlignment="1">
      <alignment horizontal="center" vertical="center" wrapText="1"/>
    </xf>
    <xf numFmtId="2" fontId="7" fillId="2" borderId="33" xfId="6" applyNumberFormat="1" applyFont="1" applyFill="1" applyBorder="1" applyAlignment="1">
      <alignment horizontal="center" vertical="center" wrapText="1"/>
    </xf>
    <xf numFmtId="2" fontId="7" fillId="2" borderId="3" xfId="6" applyNumberFormat="1" applyFont="1" applyFill="1" applyBorder="1" applyAlignment="1">
      <alignment horizontal="center" vertical="center" wrapText="1"/>
    </xf>
    <xf numFmtId="2" fontId="7" fillId="2" borderId="48" xfId="6" applyNumberFormat="1" applyFont="1" applyFill="1" applyBorder="1" applyAlignment="1">
      <alignment horizontal="center" vertical="center"/>
    </xf>
    <xf numFmtId="2" fontId="7" fillId="2" borderId="43" xfId="6" applyNumberFormat="1" applyFont="1" applyFill="1" applyBorder="1" applyAlignment="1">
      <alignment horizontal="center" vertical="center"/>
    </xf>
    <xf numFmtId="2" fontId="7" fillId="2" borderId="44" xfId="6" applyNumberFormat="1" applyFont="1" applyFill="1" applyBorder="1" applyAlignment="1">
      <alignment horizontal="center" vertical="center"/>
    </xf>
    <xf numFmtId="2" fontId="5" fillId="2" borderId="48" xfId="6" applyNumberFormat="1" applyFont="1" applyFill="1" applyBorder="1" applyAlignment="1">
      <alignment horizontal="center" vertical="center"/>
    </xf>
    <xf numFmtId="2" fontId="5" fillId="2" borderId="31" xfId="6" applyNumberFormat="1" applyFont="1" applyFill="1" applyBorder="1" applyAlignment="1">
      <alignment horizontal="center" vertical="center"/>
    </xf>
    <xf numFmtId="2" fontId="5" fillId="2" borderId="84" xfId="6" applyNumberFormat="1" applyFont="1" applyFill="1" applyBorder="1" applyAlignment="1">
      <alignment horizontal="center" vertical="center"/>
    </xf>
    <xf numFmtId="2" fontId="5" fillId="2" borderId="49" xfId="6" applyNumberFormat="1" applyFont="1" applyFill="1" applyBorder="1" applyAlignment="1">
      <alignment horizontal="center" vertical="center"/>
    </xf>
    <xf numFmtId="167" fontId="5" fillId="2" borderId="84" xfId="6" applyNumberFormat="1" applyFont="1" applyFill="1" applyBorder="1" applyAlignment="1">
      <alignment horizontal="center" vertical="center"/>
    </xf>
    <xf numFmtId="0" fontId="5" fillId="2" borderId="1" xfId="6" applyFont="1" applyFill="1" applyBorder="1" applyAlignment="1">
      <alignment horizontal="right" vertical="center"/>
    </xf>
    <xf numFmtId="167" fontId="7" fillId="2" borderId="3" xfId="6" applyNumberFormat="1" applyFont="1" applyFill="1" applyBorder="1" applyAlignment="1">
      <alignment horizontal="center" vertical="center"/>
    </xf>
    <xf numFmtId="0" fontId="7" fillId="2" borderId="48" xfId="6" applyFont="1" applyFill="1" applyBorder="1" applyAlignment="1">
      <alignment horizontal="left" vertical="center" wrapText="1"/>
    </xf>
    <xf numFmtId="185" fontId="5" fillId="2" borderId="0" xfId="6" applyNumberFormat="1" applyFont="1" applyFill="1" applyAlignment="1">
      <alignment horizontal="center" vertical="center"/>
    </xf>
    <xf numFmtId="2" fontId="5" fillId="2" borderId="40" xfId="6" applyNumberFormat="1" applyFont="1" applyFill="1" applyBorder="1" applyAlignment="1">
      <alignment horizontal="center" vertical="center"/>
    </xf>
    <xf numFmtId="164" fontId="5" fillId="2" borderId="45" xfId="18" applyFont="1" applyFill="1" applyBorder="1" applyAlignment="1">
      <alignment horizontal="center" vertical="center"/>
    </xf>
    <xf numFmtId="2" fontId="4" fillId="2" borderId="0" xfId="12" applyNumberFormat="1" applyFill="1"/>
    <xf numFmtId="164" fontId="5" fillId="2" borderId="45" xfId="6" applyNumberFormat="1" applyFont="1" applyFill="1" applyBorder="1" applyAlignment="1">
      <alignment horizontal="center" vertical="center"/>
    </xf>
    <xf numFmtId="0" fontId="5" fillId="2" borderId="49" xfId="6" applyFont="1" applyFill="1" applyBorder="1" applyAlignment="1">
      <alignment horizontal="left" vertical="center" wrapText="1"/>
    </xf>
    <xf numFmtId="164" fontId="5" fillId="2" borderId="52" xfId="6" applyNumberFormat="1" applyFont="1" applyFill="1" applyBorder="1" applyAlignment="1">
      <alignment horizontal="center" vertical="center"/>
    </xf>
    <xf numFmtId="167" fontId="5" fillId="2" borderId="63" xfId="6" applyNumberFormat="1" applyFont="1" applyFill="1" applyBorder="1" applyAlignment="1">
      <alignment horizontal="center" vertical="center"/>
    </xf>
    <xf numFmtId="167" fontId="5" fillId="2" borderId="63" xfId="18" applyNumberFormat="1" applyFont="1" applyFill="1" applyBorder="1" applyAlignment="1">
      <alignment horizontal="center" vertical="center"/>
    </xf>
    <xf numFmtId="0" fontId="5" fillId="2" borderId="47" xfId="6" applyFont="1" applyFill="1" applyBorder="1" applyAlignment="1">
      <alignment horizontal="right" vertical="center"/>
    </xf>
    <xf numFmtId="2" fontId="7" fillId="2" borderId="47" xfId="6" applyNumberFormat="1" applyFont="1" applyFill="1" applyBorder="1" applyAlignment="1">
      <alignment horizontal="center" vertical="center"/>
    </xf>
    <xf numFmtId="164" fontId="7" fillId="2" borderId="34" xfId="6" applyNumberFormat="1" applyFont="1" applyFill="1" applyBorder="1" applyAlignment="1">
      <alignment horizontal="center" vertical="center"/>
    </xf>
    <xf numFmtId="2" fontId="7" fillId="2" borderId="38" xfId="6" applyNumberFormat="1" applyFont="1" applyFill="1" applyBorder="1" applyAlignment="1">
      <alignment horizontal="center" vertical="center"/>
    </xf>
    <xf numFmtId="167" fontId="7" fillId="2" borderId="38" xfId="6" applyNumberFormat="1" applyFont="1" applyFill="1" applyBorder="1" applyAlignment="1">
      <alignment horizontal="center" vertical="center"/>
    </xf>
    <xf numFmtId="0" fontId="7" fillId="2" borderId="4" xfId="6" applyFont="1" applyFill="1" applyBorder="1" applyAlignment="1">
      <alignment horizontal="left" vertical="center"/>
    </xf>
    <xf numFmtId="2" fontId="5" fillId="2" borderId="5" xfId="6" applyNumberFormat="1" applyFont="1" applyFill="1" applyBorder="1" applyAlignment="1">
      <alignment horizontal="center" vertical="center"/>
    </xf>
    <xf numFmtId="2" fontId="5" fillId="2" borderId="6" xfId="6" applyNumberFormat="1" applyFont="1" applyFill="1" applyBorder="1" applyAlignment="1">
      <alignment horizontal="center" vertical="center"/>
    </xf>
    <xf numFmtId="0" fontId="5" fillId="2" borderId="10" xfId="6" applyFont="1" applyFill="1" applyBorder="1" applyAlignment="1">
      <alignment horizontal="left" vertical="center"/>
    </xf>
    <xf numFmtId="164" fontId="5" fillId="2" borderId="11" xfId="6" applyNumberFormat="1" applyFont="1" applyFill="1" applyBorder="1" applyAlignment="1">
      <alignment horizontal="center" vertical="center"/>
    </xf>
    <xf numFmtId="0" fontId="6" fillId="2" borderId="13" xfId="6" applyFont="1" applyFill="1" applyBorder="1" applyAlignment="1">
      <alignment horizontal="left" vertical="center" wrapText="1"/>
    </xf>
    <xf numFmtId="164" fontId="5" fillId="2" borderId="14" xfId="6" applyNumberFormat="1" applyFont="1" applyFill="1" applyBorder="1" applyAlignment="1">
      <alignment horizontal="center" vertical="center"/>
    </xf>
    <xf numFmtId="2" fontId="5" fillId="2" borderId="15" xfId="6" applyNumberFormat="1" applyFont="1" applyFill="1" applyBorder="1" applyAlignment="1">
      <alignment horizontal="center" vertical="center"/>
    </xf>
    <xf numFmtId="0" fontId="5" fillId="2" borderId="39" xfId="6" applyFont="1" applyFill="1" applyBorder="1" applyAlignment="1">
      <alignment horizontal="right" vertical="center"/>
    </xf>
    <xf numFmtId="2" fontId="7" fillId="2" borderId="39" xfId="6" applyNumberFormat="1" applyFont="1" applyFill="1" applyBorder="1" applyAlignment="1">
      <alignment horizontal="center" vertical="center"/>
    </xf>
    <xf numFmtId="164" fontId="7" fillId="2" borderId="36" xfId="6" applyNumberFormat="1" applyFont="1" applyFill="1" applyBorder="1" applyAlignment="1">
      <alignment horizontal="center" vertical="center"/>
    </xf>
    <xf numFmtId="167" fontId="7" fillId="2" borderId="33" xfId="6" applyNumberFormat="1" applyFont="1" applyFill="1" applyBorder="1" applyAlignment="1">
      <alignment horizontal="center" vertical="center"/>
    </xf>
    <xf numFmtId="0" fontId="5" fillId="2" borderId="30" xfId="6" applyFont="1" applyFill="1" applyBorder="1" applyAlignment="1">
      <alignment horizontal="left" vertical="center"/>
    </xf>
    <xf numFmtId="2" fontId="7" fillId="2" borderId="30" xfId="6" applyNumberFormat="1" applyFont="1" applyFill="1" applyBorder="1" applyAlignment="1">
      <alignment horizontal="center" vertical="center"/>
    </xf>
    <xf numFmtId="2" fontId="7" fillId="2" borderId="37" xfId="6" applyNumberFormat="1" applyFont="1" applyFill="1" applyBorder="1" applyAlignment="1">
      <alignment horizontal="center" vertical="center"/>
    </xf>
    <xf numFmtId="2" fontId="7" fillId="2" borderId="31" xfId="6" applyNumberFormat="1" applyFont="1" applyFill="1" applyBorder="1" applyAlignment="1">
      <alignment horizontal="center" vertical="center"/>
    </xf>
    <xf numFmtId="164" fontId="7" fillId="2" borderId="33" xfId="6" applyNumberFormat="1" applyFont="1" applyFill="1" applyBorder="1" applyAlignment="1">
      <alignment horizontal="center" vertical="center"/>
    </xf>
    <xf numFmtId="4" fontId="7" fillId="2" borderId="33" xfId="6" applyNumberFormat="1" applyFont="1" applyFill="1" applyBorder="1" applyAlignment="1">
      <alignment horizontal="center" vertical="center"/>
    </xf>
    <xf numFmtId="0" fontId="37" fillId="2" borderId="1" xfId="6" applyFont="1" applyFill="1" applyBorder="1" applyAlignment="1">
      <alignment horizontal="left" vertical="center"/>
    </xf>
    <xf numFmtId="2" fontId="37" fillId="2" borderId="1" xfId="6" applyNumberFormat="1" applyFont="1" applyFill="1" applyBorder="1" applyAlignment="1">
      <alignment horizontal="center" vertical="center"/>
    </xf>
    <xf numFmtId="164" fontId="37" fillId="2" borderId="33" xfId="6" applyNumberFormat="1" applyFont="1" applyFill="1" applyBorder="1" applyAlignment="1">
      <alignment horizontal="center" vertical="center"/>
    </xf>
    <xf numFmtId="2" fontId="37" fillId="2" borderId="3" xfId="6" applyNumberFormat="1" applyFont="1" applyFill="1" applyBorder="1" applyAlignment="1">
      <alignment horizontal="center" vertical="center"/>
    </xf>
    <xf numFmtId="0" fontId="40" fillId="2" borderId="0" xfId="6" applyFont="1" applyFill="1" applyAlignment="1">
      <alignment horizontal="left" vertical="center"/>
    </xf>
    <xf numFmtId="43" fontId="40" fillId="2" borderId="0" xfId="6" applyNumberFormat="1" applyFont="1" applyFill="1" applyAlignment="1">
      <alignment vertical="center"/>
    </xf>
    <xf numFmtId="182" fontId="5" fillId="2" borderId="0" xfId="6" applyNumberFormat="1" applyFont="1" applyFill="1" applyAlignment="1">
      <alignment vertical="center"/>
    </xf>
    <xf numFmtId="183" fontId="5" fillId="2" borderId="0" xfId="6" applyNumberFormat="1" applyFont="1" applyFill="1" applyAlignment="1">
      <alignment vertical="center"/>
    </xf>
    <xf numFmtId="0" fontId="6" fillId="2" borderId="48" xfId="6" applyFont="1" applyFill="1" applyBorder="1" applyAlignment="1">
      <alignment horizontal="left" vertical="center" wrapText="1"/>
    </xf>
    <xf numFmtId="2" fontId="41" fillId="2" borderId="0" xfId="6" applyNumberFormat="1" applyFont="1" applyFill="1" applyAlignment="1">
      <alignment horizontal="center" vertical="center"/>
    </xf>
    <xf numFmtId="0" fontId="37" fillId="2" borderId="1" xfId="6" applyFont="1" applyFill="1" applyBorder="1" applyAlignment="1">
      <alignment horizontal="left" vertical="center" wrapText="1"/>
    </xf>
    <xf numFmtId="0" fontId="13" fillId="2" borderId="0" xfId="6" applyFont="1" applyFill="1" applyAlignment="1">
      <alignment vertical="center"/>
    </xf>
    <xf numFmtId="0" fontId="37" fillId="2" borderId="0" xfId="20" applyFont="1" applyFill="1" applyAlignment="1">
      <alignment vertical="center"/>
    </xf>
    <xf numFmtId="0" fontId="42" fillId="2" borderId="0" xfId="20" applyFont="1" applyFill="1" applyAlignment="1">
      <alignment vertical="center" wrapText="1"/>
    </xf>
    <xf numFmtId="43" fontId="38" fillId="2" borderId="0" xfId="7" applyNumberFormat="1" applyFont="1" applyFill="1" applyBorder="1" applyAlignment="1">
      <alignment horizontal="center" vertical="center" wrapText="1"/>
    </xf>
    <xf numFmtId="2" fontId="13" fillId="2" borderId="0" xfId="20" applyNumberFormat="1" applyFont="1" applyFill="1" applyAlignment="1">
      <alignment horizontal="center" vertical="center"/>
    </xf>
    <xf numFmtId="2" fontId="5" fillId="2" borderId="0" xfId="20" applyNumberFormat="1" applyFont="1" applyFill="1" applyAlignment="1">
      <alignment horizontal="center" vertical="center"/>
    </xf>
    <xf numFmtId="10" fontId="7" fillId="2" borderId="0" xfId="20" applyNumberFormat="1" applyFont="1" applyFill="1" applyAlignment="1">
      <alignment horizontal="center" vertical="center" wrapText="1"/>
    </xf>
    <xf numFmtId="0" fontId="5" fillId="2" borderId="0" xfId="20" applyFont="1" applyFill="1" applyAlignment="1">
      <alignment horizontal="center" vertical="center"/>
    </xf>
    <xf numFmtId="0" fontId="37" fillId="2" borderId="0" xfId="20" applyFont="1" applyFill="1" applyAlignment="1">
      <alignment horizontal="center" vertical="center"/>
    </xf>
    <xf numFmtId="0" fontId="13" fillId="2" borderId="0" xfId="20" applyFont="1" applyFill="1" applyAlignment="1">
      <alignment horizontal="center" vertical="center"/>
    </xf>
    <xf numFmtId="43" fontId="40" fillId="2" borderId="0" xfId="7" applyNumberFormat="1" applyFont="1" applyFill="1" applyAlignment="1">
      <alignment horizontal="center" vertical="center"/>
    </xf>
    <xf numFmtId="0" fontId="37" fillId="2" borderId="33" xfId="20" applyFont="1" applyFill="1" applyBorder="1" applyAlignment="1">
      <alignment horizontal="center" vertical="center"/>
    </xf>
    <xf numFmtId="0" fontId="37" fillId="2" borderId="3" xfId="20" applyFont="1" applyFill="1" applyBorder="1" applyAlignment="1">
      <alignment horizontal="center" vertical="center"/>
    </xf>
    <xf numFmtId="0" fontId="39" fillId="2" borderId="0" xfId="20" applyFont="1" applyFill="1" applyAlignment="1">
      <alignment horizontal="center" vertical="center"/>
    </xf>
    <xf numFmtId="43" fontId="38" fillId="2" borderId="0" xfId="7" applyNumberFormat="1" applyFont="1" applyFill="1" applyBorder="1" applyAlignment="1">
      <alignment horizontal="center" vertical="center"/>
    </xf>
    <xf numFmtId="2" fontId="7" fillId="2" borderId="0" xfId="20" applyNumberFormat="1" applyFont="1" applyFill="1" applyAlignment="1">
      <alignment horizontal="left" vertical="center"/>
    </xf>
    <xf numFmtId="0" fontId="6" fillId="2" borderId="41" xfId="20" applyFont="1" applyFill="1" applyBorder="1" applyAlignment="1">
      <alignment horizontal="left" vertical="center" wrapText="1"/>
    </xf>
    <xf numFmtId="2" fontId="41" fillId="2" borderId="62" xfId="20" applyNumberFormat="1" applyFont="1" applyFill="1" applyBorder="1" applyAlignment="1">
      <alignment horizontal="center" vertical="center"/>
    </xf>
    <xf numFmtId="2" fontId="40" fillId="2" borderId="0" xfId="20" applyNumberFormat="1" applyFont="1" applyFill="1" applyAlignment="1">
      <alignment horizontal="center" vertical="center"/>
    </xf>
    <xf numFmtId="0" fontId="6" fillId="2" borderId="45" xfId="20" applyFont="1" applyFill="1" applyBorder="1" applyAlignment="1">
      <alignment horizontal="left" vertical="center" wrapText="1"/>
    </xf>
    <xf numFmtId="2" fontId="5" fillId="2" borderId="63" xfId="20" applyNumberFormat="1" applyFont="1" applyFill="1" applyBorder="1" applyAlignment="1">
      <alignment horizontal="center" vertical="center"/>
    </xf>
    <xf numFmtId="0" fontId="5" fillId="2" borderId="0" xfId="20" applyFont="1" applyFill="1" applyAlignment="1">
      <alignment horizontal="left" vertical="center" wrapText="1"/>
    </xf>
    <xf numFmtId="0" fontId="5" fillId="2" borderId="52" xfId="20" applyFont="1" applyFill="1" applyBorder="1" applyAlignment="1">
      <alignment horizontal="left" vertical="center" wrapText="1"/>
    </xf>
    <xf numFmtId="2" fontId="6" fillId="2" borderId="84" xfId="20" applyNumberFormat="1" applyFont="1" applyFill="1" applyBorder="1" applyAlignment="1">
      <alignment horizontal="center" vertical="center"/>
    </xf>
    <xf numFmtId="0" fontId="42" fillId="2" borderId="33" xfId="20" applyFont="1" applyFill="1" applyBorder="1" applyAlignment="1">
      <alignment horizontal="center" vertical="center"/>
    </xf>
    <xf numFmtId="2" fontId="42" fillId="2" borderId="3" xfId="20" applyNumberFormat="1" applyFont="1" applyFill="1" applyBorder="1" applyAlignment="1">
      <alignment horizontal="center" vertical="center"/>
    </xf>
    <xf numFmtId="2" fontId="7" fillId="2" borderId="0" xfId="20" applyNumberFormat="1" applyFont="1" applyFill="1" applyAlignment="1">
      <alignment horizontal="center" vertical="center"/>
    </xf>
    <xf numFmtId="2" fontId="38" fillId="2" borderId="0" xfId="20" applyNumberFormat="1" applyFont="1" applyFill="1" applyAlignment="1">
      <alignment horizontal="center" vertical="center"/>
    </xf>
    <xf numFmtId="0" fontId="40" fillId="2" borderId="0" xfId="20" applyFont="1" applyFill="1" applyAlignment="1">
      <alignment horizontal="center" vertical="center"/>
    </xf>
    <xf numFmtId="0" fontId="7" fillId="2" borderId="0" xfId="20" applyFont="1" applyFill="1" applyAlignment="1">
      <alignment horizontal="center" vertical="center"/>
    </xf>
    <xf numFmtId="2" fontId="39" fillId="2" borderId="0" xfId="20" applyNumberFormat="1" applyFont="1" applyFill="1" applyAlignment="1">
      <alignment horizontal="center" vertical="center"/>
    </xf>
    <xf numFmtId="0" fontId="6" fillId="2" borderId="37" xfId="20" applyFont="1" applyFill="1" applyBorder="1" applyAlignment="1">
      <alignment horizontal="left" vertical="center" wrapText="1"/>
    </xf>
    <xf numFmtId="2" fontId="5" fillId="2" borderId="31" xfId="20" applyNumberFormat="1" applyFont="1" applyFill="1" applyBorder="1" applyAlignment="1">
      <alignment horizontal="center" vertical="center"/>
    </xf>
    <xf numFmtId="0" fontId="40" fillId="2" borderId="0" xfId="20" applyFont="1" applyFill="1" applyAlignment="1">
      <alignment vertical="center"/>
    </xf>
    <xf numFmtId="0" fontId="6" fillId="2" borderId="52" xfId="20" applyFont="1" applyFill="1" applyBorder="1" applyAlignment="1">
      <alignment horizontal="left" vertical="center" wrapText="1"/>
    </xf>
    <xf numFmtId="2" fontId="5" fillId="2" borderId="84" xfId="20" applyNumberFormat="1" applyFont="1" applyFill="1" applyBorder="1" applyAlignment="1">
      <alignment horizontal="center" vertical="center"/>
    </xf>
    <xf numFmtId="0" fontId="41" fillId="2" borderId="52" xfId="20" applyFont="1" applyFill="1" applyBorder="1" applyAlignment="1">
      <alignment horizontal="left" vertical="center" wrapText="1"/>
    </xf>
    <xf numFmtId="2" fontId="41" fillId="2" borderId="84" xfId="20" applyNumberFormat="1" applyFont="1" applyFill="1" applyBorder="1" applyAlignment="1">
      <alignment horizontal="center" vertical="center"/>
    </xf>
    <xf numFmtId="10" fontId="40" fillId="2" borderId="0" xfId="21" applyNumberFormat="1" applyFont="1" applyFill="1" applyAlignment="1">
      <alignment horizontal="center" vertical="center"/>
    </xf>
    <xf numFmtId="0" fontId="41" fillId="2" borderId="42" xfId="20" applyFont="1" applyFill="1" applyBorder="1" applyAlignment="1">
      <alignment horizontal="left" vertical="center" wrapText="1"/>
    </xf>
    <xf numFmtId="0" fontId="37" fillId="2" borderId="19" xfId="20" applyFont="1" applyFill="1" applyBorder="1" applyAlignment="1">
      <alignment horizontal="center" vertical="center" wrapText="1"/>
    </xf>
    <xf numFmtId="2" fontId="37" fillId="2" borderId="21" xfId="20" applyNumberFormat="1" applyFont="1" applyFill="1" applyBorder="1" applyAlignment="1">
      <alignment horizontal="center" vertical="center" wrapText="1"/>
    </xf>
    <xf numFmtId="0" fontId="6" fillId="2" borderId="0" xfId="20" applyFont="1" applyFill="1" applyAlignment="1">
      <alignment vertical="center"/>
    </xf>
    <xf numFmtId="164" fontId="5" fillId="2" borderId="0" xfId="20" applyNumberFormat="1" applyFont="1" applyFill="1" applyAlignment="1">
      <alignment horizontal="center" vertical="center"/>
    </xf>
    <xf numFmtId="0" fontId="44" fillId="2" borderId="0" xfId="12" applyFont="1" applyFill="1" applyAlignment="1">
      <alignment wrapText="1"/>
    </xf>
    <xf numFmtId="0" fontId="45" fillId="2" borderId="0" xfId="12" applyFont="1" applyFill="1" applyAlignment="1">
      <alignment wrapText="1"/>
    </xf>
    <xf numFmtId="0" fontId="44" fillId="0" borderId="0" xfId="12" applyFont="1" applyAlignment="1">
      <alignment wrapText="1"/>
    </xf>
    <xf numFmtId="0" fontId="6" fillId="2" borderId="0" xfId="20" applyFont="1" applyFill="1" applyAlignment="1">
      <alignment horizontal="center" vertical="center"/>
    </xf>
    <xf numFmtId="0" fontId="37" fillId="2" borderId="85" xfId="20" applyFont="1" applyFill="1" applyBorder="1" applyAlignment="1">
      <alignment horizontal="center" vertical="center" wrapText="1"/>
    </xf>
    <xf numFmtId="0" fontId="37" fillId="2" borderId="86" xfId="20" applyFont="1" applyFill="1" applyBorder="1" applyAlignment="1">
      <alignment horizontal="center" vertical="center" wrapText="1"/>
    </xf>
    <xf numFmtId="0" fontId="37" fillId="2" borderId="61" xfId="20" applyFont="1" applyFill="1" applyBorder="1" applyAlignment="1">
      <alignment horizontal="center" vertical="center" wrapText="1"/>
    </xf>
    <xf numFmtId="0" fontId="37" fillId="2" borderId="36" xfId="20" applyFont="1" applyFill="1" applyBorder="1" applyAlignment="1">
      <alignment horizontal="center" vertical="center" wrapText="1"/>
    </xf>
    <xf numFmtId="0" fontId="37" fillId="2" borderId="77" xfId="20" applyFont="1" applyFill="1" applyBorder="1" applyAlignment="1">
      <alignment horizontal="center" vertical="center" wrapText="1"/>
    </xf>
    <xf numFmtId="0" fontId="37" fillId="2" borderId="87" xfId="20" applyFont="1" applyFill="1" applyBorder="1" applyAlignment="1">
      <alignment horizontal="center" vertical="center" wrapText="1"/>
    </xf>
    <xf numFmtId="0" fontId="37" fillId="2" borderId="88" xfId="20" applyFont="1" applyFill="1" applyBorder="1" applyAlignment="1">
      <alignment horizontal="center" vertical="center" wrapText="1"/>
    </xf>
    <xf numFmtId="0" fontId="37" fillId="2" borderId="37" xfId="20" applyFont="1" applyFill="1" applyBorder="1" applyAlignment="1">
      <alignment horizontal="center" vertical="center" wrapText="1"/>
    </xf>
    <xf numFmtId="2" fontId="6" fillId="2" borderId="77" xfId="20" applyNumberFormat="1" applyFont="1" applyFill="1" applyBorder="1" applyAlignment="1">
      <alignment horizontal="center" vertical="center" wrapText="1"/>
    </xf>
    <xf numFmtId="167" fontId="6" fillId="2" borderId="77" xfId="20" applyNumberFormat="1" applyFont="1" applyFill="1" applyBorder="1" applyAlignment="1">
      <alignment horizontal="center" vertical="center" wrapText="1"/>
    </xf>
    <xf numFmtId="2" fontId="6" fillId="2" borderId="89" xfId="20" applyNumberFormat="1" applyFont="1" applyFill="1" applyBorder="1" applyAlignment="1">
      <alignment horizontal="center" vertical="center" wrapText="1"/>
    </xf>
    <xf numFmtId="2" fontId="6" fillId="2" borderId="33" xfId="20" applyNumberFormat="1" applyFont="1" applyFill="1" applyBorder="1" applyAlignment="1">
      <alignment horizontal="center" vertical="center" wrapText="1"/>
    </xf>
    <xf numFmtId="2" fontId="7" fillId="2" borderId="0" xfId="6" applyNumberFormat="1" applyFont="1" applyFill="1" applyAlignment="1">
      <alignment vertical="center" wrapText="1"/>
    </xf>
    <xf numFmtId="167" fontId="4" fillId="2" borderId="0" xfId="12" applyNumberFormat="1" applyFill="1"/>
    <xf numFmtId="0" fontId="42" fillId="2" borderId="48" xfId="6" applyFont="1" applyFill="1" applyBorder="1" applyAlignment="1">
      <alignment horizontal="center" vertical="center" wrapText="1"/>
    </xf>
    <xf numFmtId="0" fontId="42" fillId="2" borderId="41" xfId="6" applyFont="1" applyFill="1" applyBorder="1" applyAlignment="1">
      <alignment horizontal="center" vertical="center"/>
    </xf>
    <xf numFmtId="0" fontId="7" fillId="2" borderId="44" xfId="6" applyFont="1" applyFill="1" applyBorder="1" applyAlignment="1">
      <alignment horizontal="center" vertical="center"/>
    </xf>
    <xf numFmtId="2" fontId="46" fillId="2" borderId="0" xfId="6" applyNumberFormat="1" applyFont="1" applyFill="1" applyAlignment="1">
      <alignment horizontal="center" vertical="center" wrapText="1"/>
    </xf>
    <xf numFmtId="0" fontId="42" fillId="2" borderId="54" xfId="6" applyFont="1" applyFill="1" applyBorder="1" applyAlignment="1">
      <alignment horizontal="center" vertical="center" wrapText="1"/>
    </xf>
    <xf numFmtId="0" fontId="42" fillId="2" borderId="42" xfId="6" applyFont="1" applyFill="1" applyBorder="1" applyAlignment="1">
      <alignment horizontal="center" vertical="center" wrapText="1"/>
    </xf>
    <xf numFmtId="0" fontId="7" fillId="2" borderId="64" xfId="6" applyFont="1" applyFill="1" applyBorder="1" applyAlignment="1">
      <alignment horizontal="center" vertical="center"/>
    </xf>
    <xf numFmtId="0" fontId="41" fillId="2" borderId="48" xfId="6" applyFont="1" applyFill="1" applyBorder="1" applyAlignment="1">
      <alignment horizontal="center" vertical="center" wrapText="1"/>
    </xf>
    <xf numFmtId="0" fontId="5" fillId="2" borderId="43" xfId="10" applyFont="1" applyFill="1" applyBorder="1" applyAlignment="1">
      <alignment horizontal="left" vertical="center" wrapText="1"/>
    </xf>
    <xf numFmtId="2" fontId="7" fillId="2" borderId="0" xfId="6" applyNumberFormat="1" applyFont="1" applyFill="1" applyAlignment="1">
      <alignment horizontal="left" vertical="center" wrapText="1"/>
    </xf>
    <xf numFmtId="0" fontId="41" fillId="2" borderId="40" xfId="6" applyFont="1" applyFill="1" applyBorder="1" applyAlignment="1">
      <alignment horizontal="center" vertical="center" wrapText="1"/>
    </xf>
    <xf numFmtId="0" fontId="5" fillId="2" borderId="45" xfId="10" applyFont="1" applyFill="1" applyBorder="1" applyAlignment="1">
      <alignment horizontal="left" vertical="center" wrapText="1"/>
    </xf>
    <xf numFmtId="0" fontId="5" fillId="2" borderId="40" xfId="3" applyFont="1" applyFill="1" applyBorder="1" applyAlignment="1">
      <alignment horizontal="center" vertical="center"/>
    </xf>
    <xf numFmtId="0" fontId="7" fillId="2" borderId="19" xfId="6" applyFont="1" applyFill="1" applyBorder="1" applyAlignment="1">
      <alignment horizontal="center" vertical="center"/>
    </xf>
    <xf numFmtId="0" fontId="7" fillId="2" borderId="21" xfId="6" applyFont="1" applyFill="1" applyBorder="1" applyAlignment="1">
      <alignment horizontal="center" vertical="center"/>
    </xf>
    <xf numFmtId="0" fontId="5" fillId="2" borderId="19" xfId="6" applyFont="1" applyFill="1" applyBorder="1" applyAlignment="1">
      <alignment horizontal="left" vertical="center"/>
    </xf>
    <xf numFmtId="0" fontId="5" fillId="2" borderId="45" xfId="3" applyFont="1" applyFill="1" applyBorder="1" applyAlignment="1">
      <alignment horizontal="left" vertical="center"/>
    </xf>
    <xf numFmtId="0" fontId="5" fillId="2" borderId="22" xfId="6" applyFont="1" applyFill="1" applyBorder="1" applyAlignment="1">
      <alignment horizontal="left" vertical="center" wrapText="1"/>
    </xf>
    <xf numFmtId="10" fontId="38" fillId="2" borderId="0" xfId="2" applyNumberFormat="1" applyFont="1" applyFill="1" applyAlignment="1">
      <alignment horizontal="center" vertical="center"/>
    </xf>
    <xf numFmtId="0" fontId="6" fillId="2" borderId="45" xfId="6" applyFont="1" applyFill="1" applyBorder="1" applyAlignment="1">
      <alignment horizontal="left" vertical="center" wrapText="1"/>
    </xf>
    <xf numFmtId="10" fontId="5" fillId="2" borderId="63" xfId="2" applyNumberFormat="1" applyFont="1" applyFill="1" applyBorder="1" applyAlignment="1">
      <alignment horizontal="center" vertical="center"/>
    </xf>
    <xf numFmtId="0" fontId="5" fillId="2" borderId="13" xfId="6" applyFont="1" applyFill="1" applyBorder="1" applyAlignment="1">
      <alignment horizontal="left" vertical="center" wrapText="1"/>
    </xf>
    <xf numFmtId="0" fontId="41" fillId="2" borderId="54" xfId="6" applyFont="1" applyFill="1" applyBorder="1" applyAlignment="1">
      <alignment horizontal="center" vertical="center" wrapText="1"/>
    </xf>
    <xf numFmtId="0" fontId="6" fillId="2" borderId="42" xfId="6" applyFont="1" applyFill="1" applyBorder="1" applyAlignment="1">
      <alignment horizontal="left" vertical="center" wrapText="1"/>
    </xf>
    <xf numFmtId="0" fontId="5" fillId="2" borderId="16" xfId="6" applyFont="1" applyFill="1" applyBorder="1" applyAlignment="1">
      <alignment horizontal="center" vertical="center" wrapText="1"/>
    </xf>
    <xf numFmtId="0" fontId="7" fillId="2" borderId="18" xfId="6" applyFont="1" applyFill="1" applyBorder="1" applyAlignment="1">
      <alignment horizontal="center" vertical="center"/>
    </xf>
    <xf numFmtId="0" fontId="37" fillId="2" borderId="4" xfId="6" applyFont="1" applyFill="1" applyBorder="1" applyAlignment="1">
      <alignment horizontal="center" vertical="center"/>
    </xf>
    <xf numFmtId="0" fontId="37" fillId="2" borderId="6" xfId="6" applyFont="1" applyFill="1" applyBorder="1" applyAlignment="1">
      <alignment horizontal="center" vertical="center"/>
    </xf>
    <xf numFmtId="0" fontId="47" fillId="2" borderId="0" xfId="6" applyFont="1" applyFill="1" applyAlignment="1">
      <alignment horizontal="center" vertical="center"/>
    </xf>
    <xf numFmtId="0" fontId="37" fillId="2" borderId="13" xfId="6" applyFont="1" applyFill="1" applyBorder="1" applyAlignment="1">
      <alignment horizontal="center" vertical="center"/>
    </xf>
    <xf numFmtId="0" fontId="37" fillId="2" borderId="15" xfId="6" applyFont="1" applyFill="1" applyBorder="1" applyAlignment="1">
      <alignment horizontal="center" vertical="center"/>
    </xf>
    <xf numFmtId="181" fontId="5" fillId="2" borderId="0" xfId="6" applyNumberFormat="1" applyFont="1" applyFill="1" applyAlignment="1">
      <alignment horizontal="center" vertical="center" wrapText="1"/>
    </xf>
    <xf numFmtId="0" fontId="37" fillId="2" borderId="16" xfId="6" applyFont="1" applyFill="1" applyBorder="1" applyAlignment="1">
      <alignment vertical="center"/>
    </xf>
    <xf numFmtId="2" fontId="6" fillId="2" borderId="18" xfId="6" applyNumberFormat="1" applyFont="1" applyFill="1" applyBorder="1" applyAlignment="1">
      <alignment horizontal="center" vertical="center"/>
    </xf>
    <xf numFmtId="2" fontId="6" fillId="2" borderId="9" xfId="6" applyNumberFormat="1" applyFont="1" applyFill="1" applyBorder="1" applyAlignment="1">
      <alignment horizontal="center" vertical="center" wrapText="1"/>
    </xf>
    <xf numFmtId="0" fontId="7" fillId="2" borderId="33" xfId="6" applyFont="1" applyFill="1" applyBorder="1" applyAlignment="1">
      <alignment horizontal="left" vertical="center" wrapText="1"/>
    </xf>
    <xf numFmtId="0" fontId="7" fillId="2" borderId="6" xfId="6" applyFont="1" applyFill="1" applyBorder="1" applyAlignment="1">
      <alignment horizontal="center" vertical="center" wrapText="1"/>
    </xf>
    <xf numFmtId="0" fontId="7" fillId="2" borderId="12" xfId="6" applyFont="1" applyFill="1" applyBorder="1" applyAlignment="1">
      <alignment horizontal="center" vertical="center" wrapText="1"/>
    </xf>
    <xf numFmtId="0" fontId="49" fillId="2" borderId="19" xfId="6" applyFont="1" applyFill="1" applyBorder="1" applyAlignment="1">
      <alignment vertical="center"/>
    </xf>
    <xf numFmtId="0" fontId="9" fillId="2" borderId="21" xfId="6" applyFont="1" applyFill="1" applyBorder="1" applyAlignment="1">
      <alignment horizontal="center" vertical="center"/>
    </xf>
    <xf numFmtId="0" fontId="5" fillId="2" borderId="10" xfId="6" applyFont="1" applyFill="1" applyBorder="1" applyAlignment="1">
      <alignment vertical="center" wrapText="1"/>
    </xf>
    <xf numFmtId="2" fontId="5" fillId="2" borderId="12" xfId="6" applyNumberFormat="1" applyFont="1" applyFill="1" applyBorder="1" applyAlignment="1">
      <alignment vertical="center" wrapText="1"/>
    </xf>
    <xf numFmtId="0" fontId="5" fillId="2" borderId="22" xfId="6" applyFont="1" applyFill="1" applyBorder="1" applyAlignment="1">
      <alignment vertical="center"/>
    </xf>
    <xf numFmtId="2" fontId="5" fillId="2" borderId="24" xfId="6" applyNumberFormat="1" applyFont="1" applyFill="1" applyBorder="1" applyAlignment="1">
      <alignment horizontal="right" vertical="center"/>
    </xf>
    <xf numFmtId="0" fontId="5" fillId="2" borderId="10" xfId="6" applyFont="1" applyFill="1" applyBorder="1" applyAlignment="1">
      <alignment vertical="center"/>
    </xf>
    <xf numFmtId="2" fontId="5" fillId="2" borderId="12" xfId="6" applyNumberFormat="1" applyFont="1" applyFill="1" applyBorder="1" applyAlignment="1">
      <alignment horizontal="right" vertical="center"/>
    </xf>
    <xf numFmtId="0" fontId="5" fillId="2" borderId="13" xfId="6" applyFont="1" applyFill="1" applyBorder="1" applyAlignment="1">
      <alignment vertical="center"/>
    </xf>
    <xf numFmtId="2" fontId="5" fillId="2" borderId="15" xfId="6" applyNumberFormat="1" applyFont="1" applyFill="1" applyBorder="1" applyAlignment="1">
      <alignment horizontal="right" vertical="center"/>
    </xf>
    <xf numFmtId="0" fontId="5" fillId="2" borderId="13" xfId="6" applyFont="1" applyFill="1" applyBorder="1" applyAlignment="1">
      <alignment vertical="center" wrapText="1"/>
    </xf>
    <xf numFmtId="2" fontId="5" fillId="2" borderId="15" xfId="6" applyNumberFormat="1" applyFont="1" applyFill="1" applyBorder="1" applyAlignment="1">
      <alignment vertical="center" wrapText="1"/>
    </xf>
    <xf numFmtId="0" fontId="49" fillId="2" borderId="21" xfId="6" applyFont="1" applyFill="1" applyBorder="1" applyAlignment="1">
      <alignment horizontal="center" vertical="center"/>
    </xf>
    <xf numFmtId="0" fontId="50" fillId="2" borderId="10" xfId="22" applyFont="1" applyFill="1" applyBorder="1" applyAlignment="1">
      <alignment horizontal="left" vertical="center" wrapText="1"/>
    </xf>
    <xf numFmtId="4" fontId="50" fillId="2" borderId="12" xfId="22" applyNumberFormat="1" applyFont="1" applyFill="1" applyBorder="1" applyAlignment="1">
      <alignment horizontal="right" vertical="center" wrapText="1"/>
    </xf>
    <xf numFmtId="0" fontId="48" fillId="2" borderId="13" xfId="22" applyFont="1" applyFill="1" applyBorder="1" applyAlignment="1">
      <alignment horizontal="left" vertical="center" wrapText="1"/>
    </xf>
    <xf numFmtId="4" fontId="51" fillId="2" borderId="15" xfId="22" applyNumberFormat="1" applyFont="1" applyFill="1" applyBorder="1" applyAlignment="1">
      <alignment horizontal="right" vertical="center" wrapText="1"/>
    </xf>
    <xf numFmtId="0" fontId="52" fillId="2" borderId="37" xfId="0" applyFont="1" applyFill="1" applyBorder="1"/>
    <xf numFmtId="0" fontId="53" fillId="2" borderId="0" xfId="0" applyFont="1" applyFill="1"/>
    <xf numFmtId="0" fontId="50" fillId="2" borderId="4" xfId="22" applyFont="1" applyFill="1" applyBorder="1" applyAlignment="1">
      <alignment horizontal="left" vertical="center" wrapText="1"/>
    </xf>
    <xf numFmtId="10" fontId="50" fillId="2" borderId="6" xfId="22" applyNumberFormat="1" applyFont="1" applyFill="1" applyBorder="1" applyAlignment="1">
      <alignment horizontal="right" vertical="center" wrapText="1"/>
    </xf>
    <xf numFmtId="0" fontId="50" fillId="2" borderId="13" xfId="22" applyFont="1" applyFill="1" applyBorder="1" applyAlignment="1">
      <alignment horizontal="left" vertical="center" wrapText="1"/>
    </xf>
    <xf numFmtId="0" fontId="51" fillId="2" borderId="34" xfId="22" applyFont="1" applyFill="1" applyBorder="1" applyAlignment="1">
      <alignment wrapText="1"/>
    </xf>
    <xf numFmtId="0" fontId="50" fillId="2" borderId="4" xfId="22" applyFont="1" applyFill="1" applyBorder="1" applyAlignment="1">
      <alignment wrapText="1"/>
    </xf>
    <xf numFmtId="2" fontId="50" fillId="2" borderId="6" xfId="22" applyNumberFormat="1" applyFont="1" applyFill="1" applyBorder="1" applyAlignment="1">
      <alignment horizontal="right" vertical="center" wrapText="1"/>
    </xf>
    <xf numFmtId="0" fontId="50" fillId="2" borderId="10" xfId="22" applyFont="1" applyFill="1" applyBorder="1" applyAlignment="1">
      <alignment wrapText="1"/>
    </xf>
    <xf numFmtId="2" fontId="50" fillId="2" borderId="12" xfId="22" applyNumberFormat="1" applyFont="1" applyFill="1" applyBorder="1" applyAlignment="1">
      <alignment horizontal="right" vertical="center" wrapText="1"/>
    </xf>
    <xf numFmtId="2" fontId="51" fillId="2" borderId="12" xfId="22" applyNumberFormat="1" applyFont="1" applyFill="1" applyBorder="1" applyAlignment="1">
      <alignment horizontal="right" vertical="center" wrapText="1"/>
    </xf>
    <xf numFmtId="0" fontId="50" fillId="2" borderId="13" xfId="22" applyFont="1" applyFill="1" applyBorder="1" applyAlignment="1">
      <alignment wrapText="1"/>
    </xf>
    <xf numFmtId="10" fontId="50" fillId="2" borderId="15" xfId="22" applyNumberFormat="1" applyFont="1" applyFill="1" applyBorder="1" applyAlignment="1">
      <alignment horizontal="right" vertical="center" wrapText="1"/>
    </xf>
    <xf numFmtId="0" fontId="48" fillId="2" borderId="0" xfId="22" applyFont="1" applyFill="1"/>
    <xf numFmtId="0" fontId="50" fillId="2" borderId="4" xfId="22" applyFont="1" applyFill="1" applyBorder="1"/>
    <xf numFmtId="0" fontId="50" fillId="2" borderId="6" xfId="22" applyFont="1" applyFill="1" applyBorder="1" applyAlignment="1">
      <alignment horizontal="right" vertical="center"/>
    </xf>
    <xf numFmtId="0" fontId="50" fillId="2" borderId="10" xfId="22" applyFont="1" applyFill="1" applyBorder="1"/>
    <xf numFmtId="2" fontId="50" fillId="2" borderId="12" xfId="22" applyNumberFormat="1" applyFont="1" applyFill="1" applyBorder="1" applyAlignment="1">
      <alignment horizontal="right" vertical="center"/>
    </xf>
    <xf numFmtId="0" fontId="50" fillId="2" borderId="13" xfId="22" applyFont="1" applyFill="1" applyBorder="1" applyAlignment="1">
      <alignment horizontal="left" vertical="center"/>
    </xf>
    <xf numFmtId="0" fontId="51" fillId="2" borderId="15" xfId="22" applyFont="1" applyFill="1" applyBorder="1" applyAlignment="1">
      <alignment horizontal="right" vertical="center"/>
    </xf>
    <xf numFmtId="0" fontId="48" fillId="2" borderId="4" xfId="22" applyFont="1" applyFill="1" applyBorder="1"/>
    <xf numFmtId="4" fontId="48" fillId="2" borderId="6" xfId="22" applyNumberFormat="1" applyFont="1" applyFill="1" applyBorder="1"/>
    <xf numFmtId="0" fontId="48" fillId="2" borderId="10" xfId="22" applyFont="1" applyFill="1" applyBorder="1"/>
    <xf numFmtId="4" fontId="48" fillId="2" borderId="12" xfId="22" applyNumberFormat="1" applyFont="1" applyFill="1" applyBorder="1"/>
    <xf numFmtId="2" fontId="48" fillId="2" borderId="12" xfId="22" applyNumberFormat="1" applyFont="1" applyFill="1" applyBorder="1"/>
    <xf numFmtId="0" fontId="48" fillId="2" borderId="12" xfId="22" applyFont="1" applyFill="1" applyBorder="1"/>
    <xf numFmtId="0" fontId="48" fillId="2" borderId="36" xfId="22" applyFont="1" applyFill="1" applyBorder="1" applyAlignment="1">
      <alignment horizontal="left" vertical="center" wrapText="1"/>
    </xf>
    <xf numFmtId="2" fontId="51" fillId="2" borderId="36" xfId="22" applyNumberFormat="1" applyFont="1" applyFill="1" applyBorder="1" applyAlignment="1">
      <alignment horizontal="right" vertical="center"/>
    </xf>
    <xf numFmtId="0" fontId="5" fillId="2" borderId="0" xfId="6" applyFont="1" applyFill="1" applyAlignment="1">
      <alignment horizontal="left" vertical="center"/>
    </xf>
    <xf numFmtId="0" fontId="5" fillId="2" borderId="79" xfId="6" applyFont="1" applyFill="1" applyBorder="1" applyAlignment="1">
      <alignment vertical="center" wrapText="1"/>
    </xf>
    <xf numFmtId="186" fontId="5" fillId="2" borderId="23" xfId="6" applyNumberFormat="1" applyFont="1" applyFill="1" applyBorder="1" applyAlignment="1">
      <alignment horizontal="center" vertical="center"/>
    </xf>
    <xf numFmtId="186" fontId="5" fillId="2" borderId="24" xfId="6" applyNumberFormat="1" applyFont="1" applyFill="1" applyBorder="1" applyAlignment="1">
      <alignment horizontal="center" vertical="center"/>
    </xf>
    <xf numFmtId="186" fontId="5" fillId="2" borderId="0" xfId="6" applyNumberFormat="1" applyFont="1" applyFill="1" applyAlignment="1">
      <alignment horizontal="center" vertical="center"/>
    </xf>
    <xf numFmtId="187" fontId="5" fillId="2" borderId="0" xfId="6" applyNumberFormat="1" applyFont="1" applyFill="1" applyAlignment="1">
      <alignment vertical="center"/>
    </xf>
    <xf numFmtId="186" fontId="5" fillId="2" borderId="11" xfId="6" applyNumberFormat="1" applyFont="1" applyFill="1" applyBorder="1" applyAlignment="1">
      <alignment horizontal="center" vertical="center"/>
    </xf>
    <xf numFmtId="186" fontId="5" fillId="2" borderId="12" xfId="6" applyNumberFormat="1" applyFont="1" applyFill="1" applyBorder="1" applyAlignment="1">
      <alignment horizontal="center" vertical="center"/>
    </xf>
    <xf numFmtId="41" fontId="5" fillId="2" borderId="0" xfId="6" applyNumberFormat="1" applyFont="1" applyFill="1" applyAlignment="1">
      <alignment horizontal="center" vertical="center"/>
    </xf>
    <xf numFmtId="186" fontId="5" fillId="2" borderId="11" xfId="6" applyNumberFormat="1" applyFont="1" applyFill="1" applyBorder="1" applyAlignment="1">
      <alignment horizontal="right" vertical="center"/>
    </xf>
    <xf numFmtId="188" fontId="5" fillId="2" borderId="0" xfId="6" applyNumberFormat="1" applyFont="1" applyFill="1" applyAlignment="1">
      <alignment horizontal="center" vertical="center"/>
    </xf>
    <xf numFmtId="0" fontId="5" fillId="2" borderId="25" xfId="6" applyFont="1" applyFill="1" applyBorder="1" applyAlignment="1">
      <alignment horizontal="left" vertical="center" wrapText="1"/>
    </xf>
    <xf numFmtId="0" fontId="5" fillId="2" borderId="82" xfId="6" applyFont="1" applyFill="1" applyBorder="1" applyAlignment="1">
      <alignment vertical="center" wrapText="1"/>
    </xf>
    <xf numFmtId="186" fontId="5" fillId="2" borderId="8" xfId="6" applyNumberFormat="1" applyFont="1" applyFill="1" applyBorder="1" applyAlignment="1">
      <alignment horizontal="right" vertical="center"/>
    </xf>
    <xf numFmtId="186" fontId="5" fillId="2" borderId="9" xfId="6" applyNumberFormat="1" applyFont="1" applyFill="1" applyBorder="1" applyAlignment="1">
      <alignment horizontal="center" vertical="center"/>
    </xf>
    <xf numFmtId="4" fontId="5" fillId="2" borderId="0" xfId="6" applyNumberFormat="1" applyFont="1" applyFill="1" applyAlignment="1">
      <alignment vertical="center"/>
    </xf>
    <xf numFmtId="43" fontId="5" fillId="2" borderId="0" xfId="6" applyNumberFormat="1" applyFont="1" applyFill="1" applyAlignment="1">
      <alignment vertical="center"/>
    </xf>
    <xf numFmtId="0" fontId="7" fillId="2" borderId="72" xfId="6" applyFont="1" applyFill="1" applyBorder="1" applyAlignment="1">
      <alignment vertical="center" wrapText="1"/>
    </xf>
    <xf numFmtId="164" fontId="7" fillId="2" borderId="90" xfId="6" applyNumberFormat="1" applyFont="1" applyFill="1" applyBorder="1" applyAlignment="1">
      <alignment horizontal="center" vertical="center"/>
    </xf>
    <xf numFmtId="164" fontId="7" fillId="2" borderId="91" xfId="6" applyNumberFormat="1" applyFont="1" applyFill="1" applyBorder="1" applyAlignment="1">
      <alignment horizontal="center" vertical="center"/>
    </xf>
    <xf numFmtId="189" fontId="5" fillId="2" borderId="0" xfId="6" applyNumberFormat="1" applyFont="1" applyFill="1" applyAlignment="1">
      <alignment horizontal="center" vertical="center"/>
    </xf>
    <xf numFmtId="43" fontId="5" fillId="2" borderId="0" xfId="6" applyNumberFormat="1" applyFont="1" applyFill="1" applyAlignment="1">
      <alignment horizontal="center" vertical="center"/>
    </xf>
    <xf numFmtId="0" fontId="5" fillId="2" borderId="56" xfId="6" applyFont="1" applyFill="1" applyBorder="1" applyAlignment="1">
      <alignment horizontal="left" vertical="center" wrapText="1"/>
    </xf>
    <xf numFmtId="10" fontId="5" fillId="2" borderId="5" xfId="19" applyNumberFormat="1" applyFont="1" applyFill="1" applyBorder="1" applyAlignment="1">
      <alignment vertical="center"/>
    </xf>
    <xf numFmtId="10" fontId="5" fillId="2" borderId="6" xfId="19" applyNumberFormat="1" applyFont="1" applyFill="1" applyBorder="1" applyAlignment="1">
      <alignment vertical="center"/>
    </xf>
    <xf numFmtId="190" fontId="7" fillId="2" borderId="0" xfId="6" applyNumberFormat="1" applyFont="1" applyFill="1" applyAlignment="1">
      <alignment horizontal="center" vertical="center"/>
    </xf>
    <xf numFmtId="2" fontId="5" fillId="2" borderId="11" xfId="6" applyNumberFormat="1" applyFont="1" applyFill="1" applyBorder="1" applyAlignment="1">
      <alignment vertical="center"/>
    </xf>
    <xf numFmtId="2" fontId="5" fillId="2" borderId="12" xfId="6" applyNumberFormat="1" applyFont="1" applyFill="1" applyBorder="1" applyAlignment="1">
      <alignment vertical="center"/>
    </xf>
    <xf numFmtId="186" fontId="5" fillId="2" borderId="0" xfId="6" applyNumberFormat="1" applyFont="1" applyFill="1" applyAlignment="1">
      <alignment vertical="center"/>
    </xf>
    <xf numFmtId="186" fontId="5" fillId="2" borderId="11" xfId="6" applyNumberFormat="1" applyFont="1" applyFill="1" applyBorder="1" applyAlignment="1">
      <alignment vertical="center"/>
    </xf>
    <xf numFmtId="186" fontId="5" fillId="2" borderId="12" xfId="6" applyNumberFormat="1" applyFont="1" applyFill="1" applyBorder="1" applyAlignment="1">
      <alignment vertical="center"/>
    </xf>
    <xf numFmtId="189" fontId="5" fillId="2" borderId="11" xfId="6" applyNumberFormat="1" applyFont="1" applyFill="1" applyBorder="1" applyAlignment="1">
      <alignment vertical="center"/>
    </xf>
    <xf numFmtId="10" fontId="5" fillId="2" borderId="0" xfId="2" applyNumberFormat="1" applyFont="1" applyFill="1" applyAlignment="1">
      <alignment horizontal="center" vertical="center"/>
    </xf>
    <xf numFmtId="186" fontId="5" fillId="2" borderId="12" xfId="7" applyNumberFormat="1" applyFont="1" applyFill="1" applyBorder="1" applyAlignment="1">
      <alignment vertical="center"/>
    </xf>
    <xf numFmtId="191" fontId="5" fillId="2" borderId="0" xfId="6" applyNumberFormat="1" applyFont="1" applyFill="1" applyAlignment="1">
      <alignment vertical="center"/>
    </xf>
    <xf numFmtId="0" fontId="6" fillId="2" borderId="25" xfId="6" applyFont="1" applyFill="1" applyBorder="1" applyAlignment="1">
      <alignment vertical="center" wrapText="1"/>
    </xf>
    <xf numFmtId="189" fontId="6" fillId="2" borderId="11" xfId="6" applyNumberFormat="1" applyFont="1" applyFill="1" applyBorder="1" applyAlignment="1">
      <alignment vertical="center" wrapText="1"/>
    </xf>
    <xf numFmtId="186" fontId="6" fillId="2" borderId="12" xfId="6" applyNumberFormat="1" applyFont="1" applyFill="1" applyBorder="1" applyAlignment="1">
      <alignment vertical="center"/>
    </xf>
    <xf numFmtId="186" fontId="5" fillId="2" borderId="9" xfId="6" applyNumberFormat="1" applyFont="1" applyFill="1" applyBorder="1" applyAlignment="1">
      <alignment vertical="center"/>
    </xf>
    <xf numFmtId="0" fontId="6" fillId="2" borderId="82" xfId="6" applyFont="1" applyFill="1" applyBorder="1" applyAlignment="1">
      <alignment vertical="center" wrapText="1"/>
    </xf>
    <xf numFmtId="0" fontId="5" fillId="2" borderId="59" xfId="6" applyFont="1" applyFill="1" applyBorder="1" applyAlignment="1">
      <alignment vertical="center" wrapText="1"/>
    </xf>
    <xf numFmtId="186" fontId="5" fillId="2" borderId="14" xfId="6" applyNumberFormat="1" applyFont="1" applyFill="1" applyBorder="1" applyAlignment="1">
      <alignment vertical="center"/>
    </xf>
    <xf numFmtId="186" fontId="5" fillId="2" borderId="15" xfId="6" applyNumberFormat="1" applyFont="1" applyFill="1" applyBorder="1" applyAlignment="1">
      <alignment vertical="center"/>
    </xf>
    <xf numFmtId="0" fontId="42" fillId="2" borderId="70" xfId="6" applyFont="1" applyFill="1" applyBorder="1" applyAlignment="1">
      <alignment vertical="center" wrapText="1"/>
    </xf>
    <xf numFmtId="186" fontId="7" fillId="2" borderId="20" xfId="6" applyNumberFormat="1" applyFont="1" applyFill="1" applyBorder="1" applyAlignment="1">
      <alignment horizontal="center" vertical="center"/>
    </xf>
    <xf numFmtId="186" fontId="7" fillId="2" borderId="21" xfId="6" applyNumberFormat="1" applyFont="1" applyFill="1" applyBorder="1" applyAlignment="1">
      <alignment horizontal="center" vertical="center"/>
    </xf>
    <xf numFmtId="164" fontId="5" fillId="2" borderId="0" xfId="6" applyNumberFormat="1" applyFont="1" applyFill="1" applyAlignment="1">
      <alignment horizontal="center" vertical="center"/>
    </xf>
    <xf numFmtId="0" fontId="42" fillId="2" borderId="78" xfId="6" applyFont="1" applyFill="1" applyBorder="1" applyAlignment="1">
      <alignment horizontal="left" vertical="center" wrapText="1"/>
    </xf>
    <xf numFmtId="43" fontId="5" fillId="2" borderId="0" xfId="1" applyFont="1" applyFill="1" applyBorder="1" applyAlignment="1">
      <alignment horizontal="center" vertical="center"/>
    </xf>
    <xf numFmtId="172" fontId="5" fillId="2" borderId="0" xfId="2" applyNumberFormat="1" applyFont="1" applyFill="1" applyAlignment="1">
      <alignment vertical="center"/>
    </xf>
    <xf numFmtId="0" fontId="5" fillId="2" borderId="36" xfId="6" applyFont="1" applyFill="1" applyBorder="1" applyAlignment="1">
      <alignment horizontal="center" vertical="center"/>
    </xf>
    <xf numFmtId="0" fontId="42" fillId="2" borderId="0" xfId="6" applyFont="1" applyFill="1" applyAlignment="1">
      <alignment horizontal="center" vertical="center" wrapText="1"/>
    </xf>
    <xf numFmtId="186" fontId="7" fillId="2" borderId="0" xfId="6" applyNumberFormat="1" applyFont="1" applyFill="1" applyAlignment="1">
      <alignment horizontal="center" vertical="center"/>
    </xf>
    <xf numFmtId="186" fontId="7" fillId="2" borderId="31" xfId="6" applyNumberFormat="1" applyFont="1" applyFill="1" applyBorder="1" applyAlignment="1">
      <alignment horizontal="center" vertical="center"/>
    </xf>
    <xf numFmtId="9" fontId="5" fillId="2" borderId="0" xfId="2" applyFont="1" applyFill="1" applyAlignment="1">
      <alignment vertical="center"/>
    </xf>
    <xf numFmtId="1" fontId="7" fillId="2" borderId="26" xfId="6" applyNumberFormat="1" applyFont="1" applyFill="1" applyBorder="1" applyAlignment="1">
      <alignment horizontal="center" vertical="center" wrapText="1"/>
    </xf>
    <xf numFmtId="0" fontId="5" fillId="2" borderId="28" xfId="6" applyFont="1" applyFill="1" applyBorder="1" applyAlignment="1">
      <alignment horizontal="center" vertical="center"/>
    </xf>
    <xf numFmtId="1" fontId="7" fillId="2" borderId="29" xfId="6" applyNumberFormat="1" applyFont="1" applyFill="1" applyBorder="1" applyAlignment="1">
      <alignment horizontal="center" vertical="center" wrapText="1"/>
    </xf>
    <xf numFmtId="0" fontId="7" fillId="2" borderId="4" xfId="6" applyFont="1" applyFill="1" applyBorder="1" applyAlignment="1">
      <alignment horizontal="center" vertical="center"/>
    </xf>
    <xf numFmtId="0" fontId="5" fillId="2" borderId="5" xfId="6" applyFont="1" applyFill="1" applyBorder="1" applyAlignment="1">
      <alignment vertical="center" wrapText="1"/>
    </xf>
    <xf numFmtId="0" fontId="7" fillId="2" borderId="5" xfId="6" applyFont="1" applyFill="1" applyBorder="1" applyAlignment="1">
      <alignment horizontal="center" vertical="center"/>
    </xf>
    <xf numFmtId="2" fontId="7" fillId="2" borderId="6" xfId="6" applyNumberFormat="1" applyFont="1" applyFill="1" applyBorder="1" applyAlignment="1">
      <alignment horizontal="center" vertical="center" wrapText="1"/>
    </xf>
    <xf numFmtId="10" fontId="7" fillId="2" borderId="0" xfId="17" applyNumberFormat="1" applyFont="1" applyFill="1" applyBorder="1" applyAlignment="1">
      <alignment horizontal="center" vertical="center"/>
    </xf>
    <xf numFmtId="10" fontId="5" fillId="2" borderId="0" xfId="19" applyNumberFormat="1" applyFont="1" applyFill="1" applyAlignment="1">
      <alignment vertical="center"/>
    </xf>
    <xf numFmtId="0" fontId="7" fillId="2" borderId="13" xfId="6" applyFont="1" applyFill="1" applyBorder="1" applyAlignment="1">
      <alignment horizontal="center" vertical="center"/>
    </xf>
    <xf numFmtId="0" fontId="5" fillId="2" borderId="14" xfId="6" applyFont="1" applyFill="1" applyBorder="1" applyAlignment="1">
      <alignment vertical="center" wrapText="1"/>
    </xf>
    <xf numFmtId="0" fontId="7" fillId="2" borderId="14" xfId="6" applyFont="1" applyFill="1" applyBorder="1" applyAlignment="1">
      <alignment horizontal="center" vertical="center"/>
    </xf>
    <xf numFmtId="2" fontId="7" fillId="2" borderId="15" xfId="6" applyNumberFormat="1" applyFont="1" applyFill="1" applyBorder="1" applyAlignment="1">
      <alignment horizontal="center" vertical="center" wrapText="1"/>
    </xf>
    <xf numFmtId="0" fontId="7" fillId="2" borderId="16" xfId="6" applyFont="1" applyFill="1" applyBorder="1" applyAlignment="1">
      <alignment horizontal="center" vertical="center"/>
    </xf>
    <xf numFmtId="0" fontId="7" fillId="2" borderId="17" xfId="6" applyFont="1" applyFill="1" applyBorder="1" applyAlignment="1">
      <alignment vertical="center" wrapText="1"/>
    </xf>
    <xf numFmtId="0" fontId="7" fillId="2" borderId="17" xfId="6" applyFont="1" applyFill="1" applyBorder="1" applyAlignment="1">
      <alignment horizontal="center" vertical="center"/>
    </xf>
    <xf numFmtId="2" fontId="7" fillId="2" borderId="18" xfId="6" applyNumberFormat="1" applyFont="1" applyFill="1" applyBorder="1" applyAlignment="1">
      <alignment horizontal="center" vertical="center" wrapText="1"/>
    </xf>
    <xf numFmtId="2" fontId="5" fillId="2" borderId="0" xfId="17" applyNumberFormat="1" applyFont="1" applyFill="1" applyAlignment="1">
      <alignment vertical="center"/>
    </xf>
    <xf numFmtId="0" fontId="5" fillId="2" borderId="20" xfId="6" applyFont="1" applyFill="1" applyBorder="1" applyAlignment="1">
      <alignment vertical="center" wrapText="1"/>
    </xf>
    <xf numFmtId="181" fontId="5" fillId="2" borderId="0" xfId="6" applyNumberFormat="1" applyFont="1" applyFill="1" applyAlignment="1">
      <alignment vertical="center"/>
    </xf>
    <xf numFmtId="0" fontId="41" fillId="2" borderId="17" xfId="6" applyFont="1" applyFill="1" applyBorder="1" applyAlignment="1">
      <alignment vertical="center" wrapText="1"/>
    </xf>
    <xf numFmtId="0" fontId="42" fillId="2" borderId="17" xfId="6" applyFont="1" applyFill="1" applyBorder="1" applyAlignment="1">
      <alignment horizontal="center" vertical="center" wrapText="1"/>
    </xf>
    <xf numFmtId="2" fontId="42" fillId="2" borderId="18" xfId="6" applyNumberFormat="1" applyFont="1" applyFill="1" applyBorder="1" applyAlignment="1">
      <alignment horizontal="center" vertical="center" wrapText="1"/>
    </xf>
    <xf numFmtId="192" fontId="7" fillId="2" borderId="0" xfId="17" applyNumberFormat="1" applyFont="1" applyFill="1" applyBorder="1" applyAlignment="1">
      <alignment horizontal="center" vertical="center"/>
    </xf>
    <xf numFmtId="43" fontId="5" fillId="2" borderId="0" xfId="1" applyFont="1" applyFill="1" applyAlignment="1">
      <alignment vertical="center"/>
    </xf>
    <xf numFmtId="192" fontId="7" fillId="2" borderId="0" xfId="6" applyNumberFormat="1" applyFont="1" applyFill="1" applyAlignment="1">
      <alignment horizontal="center" vertical="center"/>
    </xf>
    <xf numFmtId="0" fontId="5" fillId="2" borderId="0" xfId="20" applyFont="1" applyFill="1" applyAlignment="1">
      <alignment vertical="center" wrapText="1"/>
    </xf>
    <xf numFmtId="164" fontId="5" fillId="2" borderId="0" xfId="18" applyFont="1" applyFill="1" applyBorder="1" applyAlignment="1">
      <alignment horizontal="center" vertical="center" wrapText="1"/>
    </xf>
    <xf numFmtId="0" fontId="5" fillId="2" borderId="0" xfId="13" applyFont="1" applyFill="1" applyAlignment="1">
      <alignment vertical="center" wrapText="1"/>
    </xf>
    <xf numFmtId="1" fontId="7" fillId="2" borderId="0" xfId="20" applyNumberFormat="1" applyFont="1" applyFill="1" applyAlignment="1">
      <alignment horizontal="center" vertical="center"/>
    </xf>
    <xf numFmtId="1" fontId="5" fillId="2" borderId="0" xfId="13" applyNumberFormat="1" applyFont="1" applyFill="1" applyAlignment="1">
      <alignment horizontal="center" vertical="center"/>
    </xf>
    <xf numFmtId="1" fontId="5" fillId="2" borderId="0" xfId="6" applyNumberFormat="1" applyFont="1" applyFill="1" applyAlignment="1">
      <alignment horizontal="center" vertical="center" wrapText="1"/>
    </xf>
    <xf numFmtId="1" fontId="5" fillId="2" borderId="0" xfId="20" applyNumberFormat="1" applyFont="1" applyFill="1" applyAlignment="1">
      <alignment horizontal="center" vertical="center"/>
    </xf>
    <xf numFmtId="1" fontId="5" fillId="2" borderId="0" xfId="13" applyNumberFormat="1" applyFont="1" applyFill="1" applyAlignment="1">
      <alignment vertical="center"/>
    </xf>
    <xf numFmtId="0" fontId="5" fillId="2" borderId="0" xfId="13" applyFont="1" applyFill="1" applyAlignment="1">
      <alignment horizontal="center" vertical="center" wrapText="1"/>
    </xf>
    <xf numFmtId="1" fontId="5" fillId="2" borderId="0" xfId="13" applyNumberFormat="1" applyFont="1" applyFill="1" applyAlignment="1">
      <alignment vertical="center" wrapText="1"/>
    </xf>
    <xf numFmtId="0" fontId="5" fillId="2" borderId="0" xfId="13" applyFont="1" applyFill="1" applyAlignment="1">
      <alignment horizontal="center" vertical="center"/>
    </xf>
    <xf numFmtId="37" fontId="7" fillId="2" borderId="0" xfId="6" applyNumberFormat="1" applyFont="1" applyFill="1" applyAlignment="1">
      <alignment horizontal="center" vertical="center"/>
    </xf>
    <xf numFmtId="10" fontId="5" fillId="2" borderId="0" xfId="19" applyNumberFormat="1" applyFont="1" applyFill="1" applyBorder="1" applyAlignment="1">
      <alignment vertical="center"/>
    </xf>
    <xf numFmtId="10" fontId="7" fillId="2" borderId="0" xfId="6" applyNumberFormat="1" applyFont="1" applyFill="1" applyAlignment="1">
      <alignment vertical="center" wrapText="1"/>
    </xf>
    <xf numFmtId="181" fontId="7" fillId="2" borderId="0" xfId="6" applyNumberFormat="1" applyFont="1" applyFill="1" applyAlignment="1">
      <alignment vertical="center" wrapText="1"/>
    </xf>
    <xf numFmtId="181" fontId="7" fillId="2" borderId="0" xfId="6" applyNumberFormat="1" applyFont="1" applyFill="1" applyAlignment="1">
      <alignment horizontal="center" vertical="center" wrapText="1"/>
    </xf>
    <xf numFmtId="41" fontId="5" fillId="2" borderId="0" xfId="6" applyNumberFormat="1" applyFont="1" applyFill="1" applyAlignment="1">
      <alignment vertical="center"/>
    </xf>
    <xf numFmtId="2" fontId="5" fillId="2" borderId="0" xfId="23" applyNumberFormat="1" applyFont="1" applyFill="1" applyAlignment="1">
      <alignment horizontal="right" vertical="center" wrapText="1"/>
    </xf>
    <xf numFmtId="0" fontId="5" fillId="2" borderId="0" xfId="23" applyFont="1" applyFill="1" applyAlignment="1">
      <alignment horizontal="right" vertical="center" wrapText="1"/>
    </xf>
    <xf numFmtId="0" fontId="5" fillId="2" borderId="0" xfId="23" applyFont="1" applyFill="1" applyAlignment="1">
      <alignment horizontal="right" vertical="center"/>
    </xf>
    <xf numFmtId="0" fontId="7" fillId="2" borderId="0" xfId="23" applyFont="1" applyFill="1" applyAlignment="1">
      <alignment horizontal="center" vertical="center"/>
    </xf>
    <xf numFmtId="0" fontId="7" fillId="2" borderId="0" xfId="23" applyFont="1" applyFill="1" applyAlignment="1">
      <alignment horizontal="center" vertical="center" wrapText="1"/>
    </xf>
    <xf numFmtId="0" fontId="5" fillId="2" borderId="0" xfId="23" applyFont="1" applyFill="1" applyAlignment="1">
      <alignment horizontal="center" vertical="center" wrapText="1"/>
    </xf>
    <xf numFmtId="2" fontId="5" fillId="2" borderId="0" xfId="23" applyNumberFormat="1" applyFont="1" applyFill="1" applyAlignment="1">
      <alignment horizontal="center" vertical="center" wrapText="1"/>
    </xf>
    <xf numFmtId="2" fontId="7" fillId="2" borderId="0" xfId="23" applyNumberFormat="1" applyFont="1" applyFill="1" applyAlignment="1">
      <alignment horizontal="right" vertical="center" wrapText="1"/>
    </xf>
    <xf numFmtId="0" fontId="7" fillId="2" borderId="0" xfId="23" applyFont="1" applyFill="1" applyAlignment="1">
      <alignment horizontal="right" vertical="center"/>
    </xf>
    <xf numFmtId="0" fontId="5" fillId="2" borderId="0" xfId="23" applyFont="1" applyFill="1" applyAlignment="1">
      <alignment horizontal="center" vertical="center"/>
    </xf>
    <xf numFmtId="0" fontId="5" fillId="2" borderId="0" xfId="23" applyFont="1" applyFill="1" applyAlignment="1">
      <alignment vertical="center"/>
    </xf>
    <xf numFmtId="2" fontId="5" fillId="2" borderId="0" xfId="23" applyNumberFormat="1" applyFont="1" applyFill="1" applyAlignment="1">
      <alignment horizontal="right" vertical="center"/>
    </xf>
    <xf numFmtId="2" fontId="7" fillId="2" borderId="0" xfId="23" applyNumberFormat="1" applyFont="1" applyFill="1" applyAlignment="1">
      <alignment horizontal="center" vertical="center" wrapText="1"/>
    </xf>
    <xf numFmtId="2" fontId="5" fillId="2" borderId="0" xfId="23" applyNumberFormat="1" applyFont="1" applyFill="1" applyAlignment="1">
      <alignment horizontal="center" vertical="center"/>
    </xf>
    <xf numFmtId="0" fontId="10" fillId="2" borderId="0" xfId="6" applyFont="1" applyFill="1" applyAlignment="1">
      <alignment horizontal="center" vertical="center"/>
    </xf>
    <xf numFmtId="0" fontId="10" fillId="2" borderId="0" xfId="6" applyFont="1" applyFill="1" applyAlignment="1">
      <alignment horizontal="left" vertical="center"/>
    </xf>
    <xf numFmtId="193" fontId="5" fillId="2" borderId="0" xfId="24" applyNumberFormat="1" applyFont="1" applyFill="1" applyBorder="1" applyAlignment="1">
      <alignment vertical="center"/>
    </xf>
    <xf numFmtId="4" fontId="9" fillId="2" borderId="0" xfId="6" applyNumberFormat="1" applyFont="1" applyFill="1" applyAlignment="1">
      <alignment vertical="center"/>
    </xf>
    <xf numFmtId="193" fontId="9" fillId="2" borderId="0" xfId="24" applyNumberFormat="1" applyFont="1" applyFill="1" applyBorder="1" applyAlignment="1">
      <alignment vertical="center"/>
    </xf>
    <xf numFmtId="4" fontId="9" fillId="2" borderId="0" xfId="6" applyNumberFormat="1" applyFont="1" applyFill="1" applyAlignment="1">
      <alignment horizontal="center" vertical="center"/>
    </xf>
    <xf numFmtId="0" fontId="7" fillId="2" borderId="0" xfId="20" applyFont="1" applyFill="1" applyAlignment="1">
      <alignment horizontal="center" vertical="center" wrapText="1"/>
    </xf>
    <xf numFmtId="0" fontId="7" fillId="2" borderId="0" xfId="13" applyFont="1" applyFill="1" applyAlignment="1">
      <alignment horizontal="center" vertical="center"/>
    </xf>
    <xf numFmtId="0" fontId="5" fillId="2" borderId="0" xfId="20" applyFont="1" applyFill="1" applyAlignment="1">
      <alignment horizontal="center" vertical="center" wrapText="1"/>
    </xf>
    <xf numFmtId="0" fontId="54" fillId="2" borderId="0" xfId="6" applyFont="1" applyFill="1" applyAlignment="1">
      <alignment vertical="center"/>
    </xf>
    <xf numFmtId="1" fontId="5" fillId="2" borderId="0" xfId="6" applyNumberFormat="1" applyFont="1" applyFill="1" applyAlignment="1">
      <alignment vertical="center" wrapText="1"/>
    </xf>
    <xf numFmtId="0" fontId="5" fillId="2" borderId="0" xfId="6" applyFont="1" applyFill="1" applyAlignment="1">
      <alignment horizontal="left" vertical="center" wrapText="1"/>
    </xf>
    <xf numFmtId="43" fontId="7" fillId="2" borderId="0" xfId="6" applyNumberFormat="1" applyFont="1" applyFill="1" applyAlignment="1">
      <alignment horizontal="center" vertical="center"/>
    </xf>
    <xf numFmtId="173" fontId="5" fillId="2" borderId="0" xfId="6" applyNumberFormat="1" applyFont="1" applyFill="1" applyAlignment="1">
      <alignment horizontal="center" vertical="center"/>
    </xf>
    <xf numFmtId="0" fontId="54" fillId="2" borderId="0" xfId="6" applyFont="1" applyFill="1" applyAlignment="1">
      <alignment horizontal="center" vertical="center"/>
    </xf>
    <xf numFmtId="0" fontId="54" fillId="2" borderId="0" xfId="6" applyFont="1" applyFill="1" applyAlignment="1">
      <alignment horizontal="left" vertical="center"/>
    </xf>
    <xf numFmtId="0" fontId="5" fillId="2" borderId="0" xfId="23" applyFont="1" applyFill="1" applyAlignment="1">
      <alignment horizontal="left" vertical="center" wrapText="1"/>
    </xf>
    <xf numFmtId="181" fontId="5" fillId="2" borderId="0" xfId="7" applyNumberFormat="1" applyFont="1" applyFill="1" applyBorder="1" applyAlignment="1">
      <alignment horizontal="center" vertical="center"/>
    </xf>
    <xf numFmtId="194" fontId="7" fillId="2" borderId="0" xfId="7" applyNumberFormat="1" applyFont="1" applyFill="1" applyBorder="1" applyAlignment="1">
      <alignment horizontal="right" vertical="center"/>
    </xf>
    <xf numFmtId="2" fontId="7" fillId="2" borderId="0" xfId="7" applyNumberFormat="1" applyFont="1" applyFill="1" applyBorder="1" applyAlignment="1">
      <alignment horizontal="center" vertical="center"/>
    </xf>
    <xf numFmtId="194" fontId="7" fillId="2" borderId="0" xfId="7" applyNumberFormat="1" applyFont="1" applyFill="1" applyBorder="1" applyAlignment="1">
      <alignment horizontal="center" vertical="center"/>
    </xf>
    <xf numFmtId="194" fontId="5" fillId="2" borderId="0" xfId="7" applyNumberFormat="1" applyFont="1" applyFill="1" applyBorder="1" applyAlignment="1">
      <alignment horizontal="center" vertical="center"/>
    </xf>
    <xf numFmtId="181" fontId="5" fillId="2" borderId="0" xfId="6" quotePrefix="1" applyNumberFormat="1" applyFont="1" applyFill="1" applyAlignment="1">
      <alignment horizontal="center" vertical="center"/>
    </xf>
    <xf numFmtId="181" fontId="7" fillId="2" borderId="0" xfId="6" quotePrefix="1" applyNumberFormat="1" applyFont="1" applyFill="1" applyAlignment="1">
      <alignment horizontal="center" vertical="center"/>
    </xf>
    <xf numFmtId="164" fontId="5" fillId="2" borderId="0" xfId="7" quotePrefix="1" applyFont="1" applyFill="1" applyBorder="1" applyAlignment="1">
      <alignment horizontal="center" vertical="center"/>
    </xf>
    <xf numFmtId="164" fontId="7" fillId="2" borderId="0" xfId="7" quotePrefix="1" applyFont="1" applyFill="1" applyBorder="1" applyAlignment="1">
      <alignment horizontal="center" vertical="center"/>
    </xf>
    <xf numFmtId="2" fontId="7" fillId="2" borderId="0" xfId="6" quotePrefix="1" applyNumberFormat="1" applyFont="1" applyFill="1" applyAlignment="1">
      <alignment horizontal="center" vertical="center"/>
    </xf>
    <xf numFmtId="2" fontId="5" fillId="2" borderId="0" xfId="6" quotePrefix="1" applyNumberFormat="1" applyFont="1" applyFill="1" applyAlignment="1">
      <alignment horizontal="center" vertical="center"/>
    </xf>
    <xf numFmtId="0" fontId="7" fillId="2" borderId="0" xfId="6" quotePrefix="1" applyFont="1" applyFill="1" applyAlignment="1">
      <alignment horizontal="center" vertical="center" wrapText="1"/>
    </xf>
    <xf numFmtId="0" fontId="5" fillId="2" borderId="0" xfId="6" quotePrefix="1" applyFont="1" applyFill="1" applyAlignment="1">
      <alignment horizontal="center" vertical="center"/>
    </xf>
    <xf numFmtId="0" fontId="5" fillId="2" borderId="11" xfId="6" applyFont="1" applyFill="1" applyBorder="1" applyAlignment="1">
      <alignment vertical="center"/>
    </xf>
    <xf numFmtId="0" fontId="5" fillId="2" borderId="0" xfId="6" applyFont="1" applyFill="1" applyAlignment="1">
      <alignment horizontal="right" vertical="center"/>
    </xf>
    <xf numFmtId="9" fontId="5" fillId="2" borderId="0" xfId="6" applyNumberFormat="1" applyFont="1" applyFill="1" applyAlignment="1">
      <alignment horizontal="center" vertical="center"/>
    </xf>
    <xf numFmtId="0" fontId="41" fillId="2" borderId="0" xfId="6" applyFont="1" applyFill="1" applyAlignment="1">
      <alignment vertical="center" wrapText="1"/>
    </xf>
    <xf numFmtId="0" fontId="41" fillId="2" borderId="0" xfId="6" applyFont="1" applyFill="1" applyAlignment="1">
      <alignment horizontal="center" vertical="center"/>
    </xf>
    <xf numFmtId="0" fontId="55" fillId="2" borderId="0" xfId="6" applyFont="1" applyFill="1" applyAlignment="1">
      <alignment vertical="center"/>
    </xf>
    <xf numFmtId="0" fontId="55" fillId="2" borderId="0" xfId="6" applyFont="1" applyFill="1" applyAlignment="1">
      <alignment horizontal="center" vertical="center"/>
    </xf>
    <xf numFmtId="0" fontId="56" fillId="2" borderId="0" xfId="0" applyFont="1" applyFill="1" applyAlignment="1">
      <alignment vertical="center" wrapText="1"/>
    </xf>
    <xf numFmtId="0" fontId="57" fillId="2" borderId="19" xfId="0" applyFont="1" applyFill="1" applyBorder="1" applyAlignment="1">
      <alignment horizontal="center" vertical="center" wrapText="1"/>
    </xf>
    <xf numFmtId="0" fontId="57" fillId="2" borderId="20" xfId="0" applyFont="1" applyFill="1" applyBorder="1" applyAlignment="1">
      <alignment horizontal="center" vertical="center" wrapText="1"/>
    </xf>
    <xf numFmtId="0" fontId="57" fillId="2" borderId="21" xfId="0" applyFont="1" applyFill="1" applyBorder="1" applyAlignment="1">
      <alignment horizontal="center" vertical="center" wrapText="1"/>
    </xf>
    <xf numFmtId="0" fontId="57" fillId="2" borderId="1" xfId="0" applyFont="1" applyFill="1" applyBorder="1" applyAlignment="1">
      <alignment vertical="center" wrapText="1"/>
    </xf>
    <xf numFmtId="0" fontId="57" fillId="2" borderId="79" xfId="9" applyFont="1" applyFill="1" applyBorder="1" applyAlignment="1">
      <alignment horizontal="center" vertical="center" wrapText="1"/>
    </xf>
    <xf numFmtId="0" fontId="57" fillId="2" borderId="23" xfId="9" applyFont="1" applyFill="1" applyBorder="1" applyAlignment="1">
      <alignment horizontal="center" vertical="center" wrapText="1"/>
    </xf>
    <xf numFmtId="0" fontId="57" fillId="2" borderId="24" xfId="9" applyFont="1" applyFill="1" applyBorder="1" applyAlignment="1">
      <alignment horizontal="center" vertical="center" wrapText="1"/>
    </xf>
    <xf numFmtId="0" fontId="57" fillId="2" borderId="59" xfId="9" applyFont="1" applyFill="1" applyBorder="1" applyAlignment="1">
      <alignment horizontal="center" vertical="center" wrapText="1"/>
    </xf>
    <xf numFmtId="0" fontId="57" fillId="2" borderId="14" xfId="9" applyFont="1" applyFill="1" applyBorder="1" applyAlignment="1">
      <alignment horizontal="center" vertical="center" wrapText="1"/>
    </xf>
    <xf numFmtId="0" fontId="57" fillId="2" borderId="15" xfId="9" applyFont="1" applyFill="1" applyBorder="1" applyAlignment="1">
      <alignment horizontal="center" vertical="center" wrapText="1"/>
    </xf>
    <xf numFmtId="0" fontId="58" fillId="2" borderId="19" xfId="9" applyFont="1" applyFill="1" applyBorder="1" applyAlignment="1">
      <alignment vertical="center" wrapText="1"/>
    </xf>
    <xf numFmtId="0" fontId="58" fillId="2" borderId="20" xfId="9" applyFont="1" applyFill="1" applyBorder="1" applyAlignment="1">
      <alignment vertical="center" wrapText="1"/>
    </xf>
    <xf numFmtId="0" fontId="57" fillId="2" borderId="20" xfId="9" applyFont="1" applyFill="1" applyBorder="1" applyAlignment="1">
      <alignment horizontal="center" vertical="center" wrapText="1"/>
    </xf>
    <xf numFmtId="0" fontId="58" fillId="2" borderId="21" xfId="9" applyFont="1" applyFill="1" applyBorder="1" applyAlignment="1">
      <alignment vertical="center" wrapText="1"/>
    </xf>
    <xf numFmtId="0" fontId="57" fillId="2" borderId="83" xfId="9" applyFont="1" applyFill="1" applyBorder="1" applyAlignment="1">
      <alignment horizontal="center" vertical="center" wrapText="1"/>
    </xf>
    <xf numFmtId="0" fontId="56" fillId="2" borderId="33" xfId="0" applyFont="1" applyFill="1" applyBorder="1" applyAlignment="1">
      <alignment vertical="center" wrapText="1"/>
    </xf>
    <xf numFmtId="0" fontId="58" fillId="2" borderId="26" xfId="9" applyFont="1" applyFill="1" applyBorder="1" applyAlignment="1">
      <alignment vertical="center" wrapText="1"/>
    </xf>
    <xf numFmtId="0" fontId="58" fillId="2" borderId="28" xfId="9" applyFont="1" applyFill="1" applyBorder="1" applyAlignment="1">
      <alignment horizontal="right" vertical="center" wrapText="1"/>
    </xf>
    <xf numFmtId="0" fontId="58" fillId="2" borderId="29" xfId="9" applyFont="1" applyFill="1" applyBorder="1" applyAlignment="1">
      <alignment horizontal="right" vertical="center" wrapText="1"/>
    </xf>
    <xf numFmtId="1" fontId="58" fillId="2" borderId="28" xfId="9" applyNumberFormat="1" applyFont="1" applyFill="1" applyBorder="1" applyAlignment="1">
      <alignment vertical="center" wrapText="1"/>
    </xf>
    <xf numFmtId="2" fontId="58" fillId="2" borderId="28" xfId="9" applyNumberFormat="1" applyFont="1" applyFill="1" applyBorder="1" applyAlignment="1">
      <alignment vertical="center" wrapText="1"/>
    </xf>
    <xf numFmtId="2" fontId="58" fillId="2" borderId="21" xfId="9" applyNumberFormat="1" applyFont="1" applyFill="1" applyBorder="1" applyAlignment="1">
      <alignment vertical="center" wrapText="1"/>
    </xf>
    <xf numFmtId="0" fontId="58" fillId="2" borderId="19" xfId="9" applyFont="1" applyFill="1" applyBorder="1" applyAlignment="1">
      <alignment horizontal="center" vertical="center" wrapText="1"/>
    </xf>
    <xf numFmtId="0" fontId="58" fillId="2" borderId="20" xfId="9" applyFont="1" applyFill="1" applyBorder="1" applyAlignment="1">
      <alignment horizontal="center" vertical="center" wrapText="1"/>
    </xf>
    <xf numFmtId="0" fontId="58" fillId="2" borderId="21" xfId="9" applyFont="1" applyFill="1" applyBorder="1" applyAlignment="1">
      <alignment horizontal="center" vertical="center" wrapText="1"/>
    </xf>
    <xf numFmtId="2" fontId="58" fillId="2" borderId="22" xfId="9" applyNumberFormat="1" applyFont="1" applyFill="1" applyBorder="1" applyAlignment="1">
      <alignment vertical="center" wrapText="1"/>
    </xf>
    <xf numFmtId="0" fontId="58" fillId="2" borderId="23" xfId="9" applyFont="1" applyFill="1" applyBorder="1" applyAlignment="1">
      <alignment vertical="center" wrapText="1"/>
    </xf>
    <xf numFmtId="0" fontId="58" fillId="2" borderId="24" xfId="9" applyFont="1" applyFill="1" applyBorder="1" applyAlignment="1">
      <alignment vertical="center" wrapText="1"/>
    </xf>
    <xf numFmtId="1" fontId="58" fillId="2" borderId="23" xfId="9" applyNumberFormat="1" applyFont="1" applyFill="1" applyBorder="1" applyAlignment="1">
      <alignment vertical="center" wrapText="1"/>
    </xf>
    <xf numFmtId="2" fontId="58" fillId="2" borderId="23" xfId="9" applyNumberFormat="1" applyFont="1" applyFill="1" applyBorder="1" applyAlignment="1">
      <alignment vertical="center" wrapText="1"/>
    </xf>
    <xf numFmtId="2" fontId="58" fillId="2" borderId="24" xfId="9" applyNumberFormat="1" applyFont="1" applyFill="1" applyBorder="1" applyAlignment="1">
      <alignment vertical="center" wrapText="1"/>
    </xf>
    <xf numFmtId="2" fontId="58" fillId="2" borderId="10" xfId="9" applyNumberFormat="1" applyFont="1" applyFill="1" applyBorder="1" applyAlignment="1">
      <alignment vertical="center" wrapText="1"/>
    </xf>
    <xf numFmtId="0" fontId="58" fillId="2" borderId="11" xfId="9" applyFont="1" applyFill="1" applyBorder="1" applyAlignment="1">
      <alignment vertical="center" wrapText="1"/>
    </xf>
    <xf numFmtId="0" fontId="58" fillId="2" borderId="12" xfId="9" applyFont="1" applyFill="1" applyBorder="1" applyAlignment="1">
      <alignment vertical="center" wrapText="1"/>
    </xf>
    <xf numFmtId="2" fontId="58" fillId="2" borderId="13" xfId="9" applyNumberFormat="1" applyFont="1" applyFill="1" applyBorder="1" applyAlignment="1">
      <alignment vertical="center" wrapText="1"/>
    </xf>
    <xf numFmtId="0" fontId="58" fillId="2" borderId="14" xfId="9" applyFont="1" applyFill="1" applyBorder="1" applyAlignment="1">
      <alignment vertical="center" wrapText="1"/>
    </xf>
    <xf numFmtId="0" fontId="58" fillId="2" borderId="15" xfId="9" applyFont="1" applyFill="1" applyBorder="1" applyAlignment="1">
      <alignment vertical="center" wrapText="1"/>
    </xf>
    <xf numFmtId="0" fontId="57" fillId="2" borderId="33" xfId="0" applyFont="1" applyFill="1" applyBorder="1" applyAlignment="1">
      <alignment vertical="center" wrapText="1"/>
    </xf>
    <xf numFmtId="0" fontId="57" fillId="2" borderId="3" xfId="0" applyFont="1" applyFill="1" applyBorder="1" applyAlignment="1">
      <alignment vertical="center" wrapText="1"/>
    </xf>
    <xf numFmtId="1" fontId="57" fillId="2" borderId="2" xfId="0" applyNumberFormat="1" applyFont="1" applyFill="1" applyBorder="1" applyAlignment="1">
      <alignment vertical="center" wrapText="1"/>
    </xf>
    <xf numFmtId="2" fontId="57" fillId="2" borderId="33" xfId="0" applyNumberFormat="1" applyFont="1" applyFill="1" applyBorder="1" applyAlignment="1">
      <alignment vertical="center" wrapText="1"/>
    </xf>
    <xf numFmtId="0" fontId="57" fillId="2" borderId="0" xfId="0" applyFont="1" applyFill="1" applyAlignment="1">
      <alignment vertical="center" wrapText="1"/>
    </xf>
    <xf numFmtId="0" fontId="57" fillId="2" borderId="71" xfId="0" applyFont="1" applyFill="1" applyBorder="1" applyAlignment="1">
      <alignment horizontal="center" vertical="center" wrapText="1"/>
    </xf>
    <xf numFmtId="0" fontId="57" fillId="2" borderId="90" xfId="0" applyFont="1" applyFill="1" applyBorder="1" applyAlignment="1">
      <alignment horizontal="center" vertical="center" wrapText="1"/>
    </xf>
    <xf numFmtId="0" fontId="57" fillId="2" borderId="91" xfId="0" applyFont="1" applyFill="1" applyBorder="1" applyAlignment="1">
      <alignment horizontal="center" vertical="center" wrapText="1"/>
    </xf>
    <xf numFmtId="0" fontId="56" fillId="2" borderId="22" xfId="0" applyFont="1" applyFill="1" applyBorder="1" applyAlignment="1">
      <alignment horizontal="left" vertical="center" wrapText="1"/>
    </xf>
    <xf numFmtId="4" fontId="56" fillId="2" borderId="23" xfId="0" applyNumberFormat="1" applyFont="1" applyFill="1" applyBorder="1" applyAlignment="1">
      <alignment horizontal="center" vertical="center" wrapText="1"/>
    </xf>
    <xf numFmtId="2" fontId="56" fillId="2" borderId="24" xfId="0" applyNumberFormat="1" applyFont="1" applyFill="1" applyBorder="1" applyAlignment="1">
      <alignment horizontal="center" vertical="center" wrapText="1"/>
    </xf>
    <xf numFmtId="0" fontId="56" fillId="2" borderId="10" xfId="0" applyFont="1" applyFill="1" applyBorder="1" applyAlignment="1">
      <alignment horizontal="left" vertical="center" wrapText="1"/>
    </xf>
    <xf numFmtId="0" fontId="56" fillId="2" borderId="11" xfId="0" applyFont="1" applyFill="1" applyBorder="1" applyAlignment="1">
      <alignment horizontal="center" vertical="center" wrapText="1"/>
    </xf>
    <xf numFmtId="2" fontId="56" fillId="2" borderId="12" xfId="0" applyNumberFormat="1" applyFont="1" applyFill="1" applyBorder="1" applyAlignment="1">
      <alignment horizontal="center" vertical="center" wrapText="1"/>
    </xf>
    <xf numFmtId="4" fontId="56" fillId="2" borderId="11" xfId="0" applyNumberFormat="1" applyFont="1" applyFill="1" applyBorder="1" applyAlignment="1">
      <alignment horizontal="center" vertical="center" wrapText="1"/>
    </xf>
    <xf numFmtId="0" fontId="56" fillId="2" borderId="7" xfId="0" applyFont="1" applyFill="1" applyBorder="1" applyAlignment="1">
      <alignment horizontal="left" vertical="center" wrapText="1"/>
    </xf>
    <xf numFmtId="0" fontId="56" fillId="2" borderId="8" xfId="0" applyFont="1" applyFill="1" applyBorder="1" applyAlignment="1">
      <alignment horizontal="center" vertical="center" wrapText="1"/>
    </xf>
    <xf numFmtId="2" fontId="56" fillId="2" borderId="9" xfId="0" applyNumberFormat="1" applyFont="1" applyFill="1" applyBorder="1" applyAlignment="1">
      <alignment horizontal="center" vertical="center" wrapText="1"/>
    </xf>
    <xf numFmtId="0" fontId="57" fillId="2" borderId="19" xfId="0" applyFont="1" applyFill="1" applyBorder="1" applyAlignment="1">
      <alignment horizontal="left" vertical="center" wrapText="1"/>
    </xf>
    <xf numFmtId="4" fontId="57" fillId="2" borderId="20" xfId="0" applyNumberFormat="1" applyFont="1" applyFill="1" applyBorder="1" applyAlignment="1">
      <alignment horizontal="center" vertical="center" wrapText="1"/>
    </xf>
    <xf numFmtId="2" fontId="57" fillId="2" borderId="21" xfId="0" applyNumberFormat="1" applyFont="1" applyFill="1" applyBorder="1" applyAlignment="1">
      <alignment horizontal="center" vertical="center" wrapText="1"/>
    </xf>
    <xf numFmtId="0" fontId="56" fillId="2" borderId="23" xfId="0" applyFont="1" applyFill="1" applyBorder="1" applyAlignment="1">
      <alignment horizontal="center" vertical="center" wrapText="1"/>
    </xf>
    <xf numFmtId="10" fontId="56" fillId="2" borderId="8" xfId="0" applyNumberFormat="1" applyFont="1" applyFill="1" applyBorder="1" applyAlignment="1">
      <alignment horizontal="center" vertical="center" wrapText="1"/>
    </xf>
    <xf numFmtId="10" fontId="56" fillId="2" borderId="9" xfId="0" applyNumberFormat="1" applyFont="1" applyFill="1" applyBorder="1" applyAlignment="1">
      <alignment horizontal="center" vertical="center" wrapText="1"/>
    </xf>
    <xf numFmtId="10" fontId="57" fillId="2" borderId="20" xfId="0" applyNumberFormat="1" applyFont="1" applyFill="1" applyBorder="1" applyAlignment="1">
      <alignment horizontal="center" vertical="center" wrapText="1"/>
    </xf>
    <xf numFmtId="10" fontId="57" fillId="2" borderId="21" xfId="0" applyNumberFormat="1" applyFont="1" applyFill="1" applyBorder="1" applyAlignment="1">
      <alignment horizontal="center" vertical="center" wrapText="1"/>
    </xf>
    <xf numFmtId="0" fontId="56" fillId="2" borderId="4" xfId="0" applyFont="1" applyFill="1" applyBorder="1" applyAlignment="1">
      <alignment vertical="center" wrapText="1"/>
    </xf>
    <xf numFmtId="4" fontId="56" fillId="2" borderId="5" xfId="0" applyNumberFormat="1" applyFont="1" applyFill="1" applyBorder="1" applyAlignment="1">
      <alignment vertical="center" wrapText="1"/>
    </xf>
    <xf numFmtId="2" fontId="56" fillId="2" borderId="6" xfId="0" applyNumberFormat="1" applyFont="1" applyFill="1" applyBorder="1" applyAlignment="1">
      <alignment horizontal="right" vertical="center" wrapText="1"/>
    </xf>
    <xf numFmtId="0" fontId="56" fillId="2" borderId="10" xfId="0" applyFont="1" applyFill="1" applyBorder="1" applyAlignment="1">
      <alignment vertical="center" wrapText="1"/>
    </xf>
    <xf numFmtId="4" fontId="56" fillId="2" borderId="11" xfId="0" applyNumberFormat="1" applyFont="1" applyFill="1" applyBorder="1" applyAlignment="1">
      <alignment vertical="center" wrapText="1"/>
    </xf>
    <xf numFmtId="2" fontId="56" fillId="2" borderId="12" xfId="0" applyNumberFormat="1" applyFont="1" applyFill="1" applyBorder="1" applyAlignment="1">
      <alignment horizontal="right" vertical="center" wrapText="1"/>
    </xf>
    <xf numFmtId="0" fontId="56" fillId="2" borderId="11" xfId="0" applyFont="1" applyFill="1" applyBorder="1" applyAlignment="1">
      <alignment vertical="center" wrapText="1"/>
    </xf>
    <xf numFmtId="0" fontId="56" fillId="2" borderId="11" xfId="0" applyFont="1" applyFill="1" applyBorder="1" applyAlignment="1">
      <alignment horizontal="right" vertical="center" wrapText="1"/>
    </xf>
    <xf numFmtId="181" fontId="56" fillId="2" borderId="12" xfId="0" applyNumberFormat="1" applyFont="1" applyFill="1" applyBorder="1" applyAlignment="1">
      <alignment horizontal="right" vertical="center" wrapText="1"/>
    </xf>
    <xf numFmtId="0" fontId="56" fillId="2" borderId="13" xfId="0" applyFont="1" applyFill="1" applyBorder="1" applyAlignment="1">
      <alignment vertical="center" wrapText="1"/>
    </xf>
    <xf numFmtId="0" fontId="56" fillId="2" borderId="14" xfId="0" applyFont="1" applyFill="1" applyBorder="1" applyAlignment="1">
      <alignment horizontal="right" vertical="center" wrapText="1"/>
    </xf>
    <xf numFmtId="181" fontId="56" fillId="2" borderId="15" xfId="0" applyNumberFormat="1" applyFont="1" applyFill="1" applyBorder="1" applyAlignment="1">
      <alignment horizontal="right" vertical="center" wrapText="1"/>
    </xf>
    <xf numFmtId="0" fontId="57" fillId="2" borderId="26" xfId="0" applyFont="1" applyFill="1" applyBorder="1" applyAlignment="1">
      <alignment vertical="center" wrapText="1"/>
    </xf>
    <xf numFmtId="4" fontId="57" fillId="2" borderId="0" xfId="0" applyNumberFormat="1" applyFont="1" applyFill="1" applyAlignment="1">
      <alignment vertical="center" wrapText="1"/>
    </xf>
    <xf numFmtId="181" fontId="57" fillId="2" borderId="29" xfId="0" applyNumberFormat="1" applyFont="1" applyFill="1" applyBorder="1" applyAlignment="1">
      <alignment vertical="center" wrapText="1"/>
    </xf>
    <xf numFmtId="4" fontId="56" fillId="2" borderId="14" xfId="0" applyNumberFormat="1" applyFont="1" applyFill="1" applyBorder="1" applyAlignment="1">
      <alignment vertical="center" wrapText="1"/>
    </xf>
    <xf numFmtId="2" fontId="56" fillId="2" borderId="15" xfId="0" applyNumberFormat="1" applyFont="1" applyFill="1" applyBorder="1" applyAlignment="1">
      <alignment horizontal="right" vertical="center" wrapText="1"/>
    </xf>
    <xf numFmtId="0" fontId="57" fillId="2" borderId="16" xfId="0" applyFont="1" applyFill="1" applyBorder="1" applyAlignment="1">
      <alignment vertical="center" wrapText="1"/>
    </xf>
    <xf numFmtId="2" fontId="57" fillId="2" borderId="18" xfId="0" applyNumberFormat="1" applyFont="1" applyFill="1" applyBorder="1" applyAlignment="1">
      <alignment horizontal="right" vertical="center" wrapText="1"/>
    </xf>
    <xf numFmtId="4" fontId="57" fillId="2" borderId="20" xfId="0" applyNumberFormat="1" applyFont="1" applyFill="1" applyBorder="1" applyAlignment="1">
      <alignment horizontal="right" vertical="center" wrapText="1"/>
    </xf>
    <xf numFmtId="2" fontId="57" fillId="2" borderId="21" xfId="0" applyNumberFormat="1" applyFont="1" applyFill="1" applyBorder="1" applyAlignment="1">
      <alignment horizontal="right" vertical="center" wrapText="1"/>
    </xf>
    <xf numFmtId="0" fontId="56" fillId="2" borderId="22" xfId="0" applyFont="1" applyFill="1" applyBorder="1" applyAlignment="1">
      <alignment vertical="center" wrapText="1"/>
    </xf>
    <xf numFmtId="0" fontId="56" fillId="2" borderId="23" xfId="0" applyFont="1" applyFill="1" applyBorder="1" applyAlignment="1">
      <alignment vertical="center" wrapText="1"/>
    </xf>
    <xf numFmtId="2" fontId="56" fillId="2" borderId="24" xfId="0" applyNumberFormat="1" applyFont="1" applyFill="1" applyBorder="1" applyAlignment="1">
      <alignment vertical="center" wrapText="1"/>
    </xf>
    <xf numFmtId="0" fontId="56" fillId="2" borderId="7" xfId="0" applyFont="1" applyFill="1" applyBorder="1" applyAlignment="1">
      <alignment vertical="center" wrapText="1"/>
    </xf>
    <xf numFmtId="0" fontId="56" fillId="2" borderId="8" xfId="0" applyFont="1" applyFill="1" applyBorder="1" applyAlignment="1">
      <alignment vertical="center" wrapText="1"/>
    </xf>
    <xf numFmtId="2" fontId="56" fillId="2" borderId="9" xfId="0" applyNumberFormat="1" applyFont="1" applyFill="1" applyBorder="1" applyAlignment="1">
      <alignment vertical="center" wrapText="1"/>
    </xf>
    <xf numFmtId="0" fontId="56" fillId="2" borderId="5" xfId="0" applyFont="1" applyFill="1" applyBorder="1" applyAlignment="1">
      <alignment horizontal="right" vertical="center" wrapText="1"/>
    </xf>
    <xf numFmtId="2" fontId="56" fillId="2" borderId="6" xfId="0" applyNumberFormat="1" applyFont="1" applyFill="1" applyBorder="1" applyAlignment="1">
      <alignment vertical="center" wrapText="1"/>
    </xf>
    <xf numFmtId="0" fontId="57" fillId="2" borderId="19" xfId="0" applyFont="1" applyFill="1" applyBorder="1" applyAlignment="1">
      <alignment vertical="center" wrapText="1"/>
    </xf>
    <xf numFmtId="4" fontId="56" fillId="2" borderId="20" xfId="0" applyNumberFormat="1" applyFont="1" applyFill="1" applyBorder="1" applyAlignment="1">
      <alignment vertical="center" wrapText="1"/>
    </xf>
    <xf numFmtId="2" fontId="57" fillId="2" borderId="21" xfId="0" applyNumberFormat="1" applyFont="1" applyFill="1" applyBorder="1" applyAlignment="1">
      <alignment vertical="center" wrapText="1"/>
    </xf>
    <xf numFmtId="0" fontId="57" fillId="2" borderId="71" xfId="0" applyFont="1" applyFill="1" applyBorder="1" applyAlignment="1">
      <alignment vertical="center" wrapText="1"/>
    </xf>
    <xf numFmtId="0" fontId="56" fillId="2" borderId="69" xfId="0" applyFont="1" applyFill="1" applyBorder="1" applyAlignment="1">
      <alignment vertical="center" wrapText="1"/>
    </xf>
    <xf numFmtId="2" fontId="56" fillId="2" borderId="91" xfId="0" applyNumberFormat="1" applyFont="1" applyFill="1" applyBorder="1" applyAlignment="1">
      <alignment vertical="center" wrapText="1"/>
    </xf>
    <xf numFmtId="0" fontId="59" fillId="2" borderId="19" xfId="0" applyFont="1" applyFill="1" applyBorder="1" applyAlignment="1">
      <alignment vertical="center" wrapText="1"/>
    </xf>
    <xf numFmtId="2" fontId="59" fillId="2" borderId="20" xfId="0" applyNumberFormat="1" applyFont="1" applyFill="1" applyBorder="1" applyAlignment="1">
      <alignment vertical="center" wrapText="1"/>
    </xf>
    <xf numFmtId="2" fontId="59" fillId="2" borderId="21" xfId="0" applyNumberFormat="1" applyFont="1" applyFill="1" applyBorder="1" applyAlignment="1">
      <alignment vertical="center" wrapText="1"/>
    </xf>
    <xf numFmtId="0" fontId="56" fillId="2" borderId="17" xfId="0" applyFont="1" applyFill="1" applyBorder="1" applyAlignment="1">
      <alignment horizontal="right" vertical="center" wrapText="1"/>
    </xf>
    <xf numFmtId="2" fontId="56" fillId="2" borderId="18" xfId="0" applyNumberFormat="1" applyFont="1" applyFill="1" applyBorder="1" applyAlignment="1">
      <alignment horizontal="right" vertical="center" wrapText="1"/>
    </xf>
    <xf numFmtId="0" fontId="56" fillId="2" borderId="5" xfId="0" applyFont="1" applyFill="1" applyBorder="1" applyAlignment="1">
      <alignment vertical="center" wrapText="1"/>
    </xf>
    <xf numFmtId="4" fontId="56" fillId="2" borderId="6" xfId="0" applyNumberFormat="1" applyFont="1" applyFill="1" applyBorder="1" applyAlignment="1">
      <alignment vertical="center" wrapText="1"/>
    </xf>
    <xf numFmtId="4" fontId="56" fillId="2" borderId="12" xfId="0" applyNumberFormat="1" applyFont="1" applyFill="1" applyBorder="1" applyAlignment="1">
      <alignment vertical="center" wrapText="1"/>
    </xf>
    <xf numFmtId="0" fontId="56" fillId="2" borderId="12" xfId="0" applyFont="1" applyFill="1" applyBorder="1" applyAlignment="1">
      <alignment horizontal="right" vertical="center" wrapText="1"/>
    </xf>
    <xf numFmtId="4" fontId="56" fillId="2" borderId="9" xfId="0" applyNumberFormat="1" applyFont="1" applyFill="1" applyBorder="1" applyAlignment="1">
      <alignment vertical="center" wrapText="1"/>
    </xf>
    <xf numFmtId="0" fontId="59" fillId="2" borderId="20" xfId="0" applyFont="1" applyFill="1" applyBorder="1" applyAlignment="1">
      <alignment vertical="center" wrapText="1"/>
    </xf>
    <xf numFmtId="4" fontId="59" fillId="2" borderId="21" xfId="0" applyNumberFormat="1" applyFont="1" applyFill="1" applyBorder="1" applyAlignment="1">
      <alignment vertical="center" wrapText="1"/>
    </xf>
    <xf numFmtId="0" fontId="56" fillId="2" borderId="23" xfId="0" applyFont="1" applyFill="1" applyBorder="1" applyAlignment="1">
      <alignment horizontal="right" vertical="center" wrapText="1"/>
    </xf>
    <xf numFmtId="2" fontId="56" fillId="2" borderId="24" xfId="0" applyNumberFormat="1" applyFont="1" applyFill="1" applyBorder="1" applyAlignment="1">
      <alignment horizontal="right" vertical="center" wrapText="1"/>
    </xf>
    <xf numFmtId="0" fontId="56" fillId="2" borderId="14" xfId="0" applyFont="1" applyFill="1" applyBorder="1" applyAlignment="1">
      <alignment vertical="center" wrapText="1"/>
    </xf>
    <xf numFmtId="4" fontId="56" fillId="2" borderId="15" xfId="0" applyNumberFormat="1" applyFont="1" applyFill="1" applyBorder="1" applyAlignment="1">
      <alignment vertical="center" wrapText="1"/>
    </xf>
    <xf numFmtId="0" fontId="57" fillId="2" borderId="41" xfId="0" applyFont="1" applyFill="1" applyBorder="1" applyAlignment="1">
      <alignment horizontal="center" vertical="center" wrapText="1"/>
    </xf>
    <xf numFmtId="0" fontId="57" fillId="2" borderId="13" xfId="0" applyFont="1" applyFill="1" applyBorder="1" applyAlignment="1">
      <alignment horizontal="center" vertical="center" wrapText="1"/>
    </xf>
    <xf numFmtId="0" fontId="57" fillId="2" borderId="14" xfId="0" applyFont="1" applyFill="1" applyBorder="1" applyAlignment="1">
      <alignment horizontal="center" vertical="center" wrapText="1"/>
    </xf>
    <xf numFmtId="0" fontId="57" fillId="2" borderId="15" xfId="0" applyFont="1" applyFill="1" applyBorder="1" applyAlignment="1">
      <alignment horizontal="center" vertical="center" wrapText="1"/>
    </xf>
    <xf numFmtId="0" fontId="57" fillId="2" borderId="59" xfId="0" applyFont="1" applyFill="1" applyBorder="1" applyAlignment="1">
      <alignment horizontal="center" vertical="center" wrapText="1"/>
    </xf>
    <xf numFmtId="0" fontId="57" fillId="2" borderId="1" xfId="0" applyFont="1" applyFill="1" applyBorder="1" applyAlignment="1">
      <alignment horizontal="left" vertical="center" wrapText="1"/>
    </xf>
    <xf numFmtId="0" fontId="56" fillId="2" borderId="48" xfId="0" applyFont="1" applyFill="1" applyBorder="1" applyAlignment="1">
      <alignment vertical="center" wrapText="1"/>
    </xf>
    <xf numFmtId="2" fontId="56" fillId="2" borderId="5" xfId="0" applyNumberFormat="1" applyFont="1" applyFill="1" applyBorder="1" applyAlignment="1">
      <alignment vertical="center" wrapText="1"/>
    </xf>
    <xf numFmtId="0" fontId="56" fillId="2" borderId="6" xfId="0" applyFont="1" applyFill="1" applyBorder="1" applyAlignment="1">
      <alignment vertical="center" wrapText="1"/>
    </xf>
    <xf numFmtId="2" fontId="56" fillId="2" borderId="79" xfId="0" applyNumberFormat="1" applyFont="1" applyFill="1" applyBorder="1" applyAlignment="1">
      <alignment vertical="center" wrapText="1"/>
    </xf>
    <xf numFmtId="2" fontId="56" fillId="2" borderId="23" xfId="0" applyNumberFormat="1" applyFont="1" applyFill="1" applyBorder="1" applyAlignment="1">
      <alignment vertical="center" wrapText="1"/>
    </xf>
    <xf numFmtId="0" fontId="56" fillId="2" borderId="49" xfId="0" applyFont="1" applyFill="1" applyBorder="1" applyAlignment="1">
      <alignment vertical="center" wrapText="1"/>
    </xf>
    <xf numFmtId="2" fontId="56" fillId="2" borderId="14" xfId="0" applyNumberFormat="1" applyFont="1" applyFill="1" applyBorder="1" applyAlignment="1">
      <alignment vertical="center" wrapText="1"/>
    </xf>
    <xf numFmtId="0" fontId="56" fillId="2" borderId="15" xfId="0" applyFont="1" applyFill="1" applyBorder="1" applyAlignment="1">
      <alignment vertical="center" wrapText="1"/>
    </xf>
    <xf numFmtId="2" fontId="56" fillId="2" borderId="82" xfId="0" applyNumberFormat="1" applyFont="1" applyFill="1" applyBorder="1" applyAlignment="1">
      <alignment vertical="center" wrapText="1"/>
    </xf>
    <xf numFmtId="2" fontId="56" fillId="2" borderId="8" xfId="0" applyNumberFormat="1" applyFont="1" applyFill="1" applyBorder="1" applyAlignment="1">
      <alignment vertical="center" wrapText="1"/>
    </xf>
    <xf numFmtId="167" fontId="56" fillId="2" borderId="9" xfId="0" applyNumberFormat="1" applyFont="1" applyFill="1" applyBorder="1" applyAlignment="1">
      <alignment vertical="center" wrapText="1"/>
    </xf>
    <xf numFmtId="0" fontId="56" fillId="2" borderId="79" xfId="0" applyFont="1" applyFill="1" applyBorder="1" applyAlignment="1">
      <alignment horizontal="right" vertical="center" wrapText="1"/>
    </xf>
    <xf numFmtId="0" fontId="56" fillId="2" borderId="40" xfId="0" applyFont="1" applyFill="1" applyBorder="1" applyAlignment="1">
      <alignment vertical="center" wrapText="1"/>
    </xf>
    <xf numFmtId="0" fontId="56" fillId="2" borderId="12" xfId="0" applyFont="1" applyFill="1" applyBorder="1" applyAlignment="1">
      <alignment vertical="center" wrapText="1"/>
    </xf>
    <xf numFmtId="0" fontId="56" fillId="2" borderId="25" xfId="0" applyFont="1" applyFill="1" applyBorder="1" applyAlignment="1">
      <alignment horizontal="right" vertical="center" wrapText="1"/>
    </xf>
    <xf numFmtId="2" fontId="56" fillId="2" borderId="12" xfId="0" applyNumberFormat="1" applyFont="1" applyFill="1" applyBorder="1" applyAlignment="1">
      <alignment vertical="center" wrapText="1"/>
    </xf>
    <xf numFmtId="2" fontId="56" fillId="2" borderId="11" xfId="0" applyNumberFormat="1" applyFont="1" applyFill="1" applyBorder="1" applyAlignment="1">
      <alignment vertical="center" wrapText="1"/>
    </xf>
    <xf numFmtId="2" fontId="56" fillId="2" borderId="25" xfId="0" applyNumberFormat="1" applyFont="1" applyFill="1" applyBorder="1" applyAlignment="1">
      <alignment vertical="center" wrapText="1"/>
    </xf>
    <xf numFmtId="2" fontId="56" fillId="2" borderId="56" xfId="0" applyNumberFormat="1" applyFont="1" applyFill="1" applyBorder="1" applyAlignment="1">
      <alignment vertical="center" wrapText="1"/>
    </xf>
    <xf numFmtId="2" fontId="56" fillId="2" borderId="59" xfId="0" applyNumberFormat="1" applyFont="1" applyFill="1" applyBorder="1" applyAlignment="1">
      <alignment vertical="center" wrapText="1"/>
    </xf>
    <xf numFmtId="2" fontId="56" fillId="2" borderId="15" xfId="0" applyNumberFormat="1" applyFont="1" applyFill="1" applyBorder="1" applyAlignment="1">
      <alignment vertical="center" wrapText="1"/>
    </xf>
    <xf numFmtId="0" fontId="56" fillId="2" borderId="39" xfId="0" applyFont="1" applyFill="1" applyBorder="1" applyAlignment="1">
      <alignment vertical="center" wrapText="1"/>
    </xf>
    <xf numFmtId="4" fontId="56" fillId="2" borderId="16" xfId="0" applyNumberFormat="1" applyFont="1" applyFill="1" applyBorder="1" applyAlignment="1">
      <alignment vertical="center" wrapText="1"/>
    </xf>
    <xf numFmtId="2" fontId="56" fillId="2" borderId="17" xfId="0" applyNumberFormat="1" applyFont="1" applyFill="1" applyBorder="1" applyAlignment="1">
      <alignment vertical="center" wrapText="1"/>
    </xf>
    <xf numFmtId="0" fontId="56" fillId="2" borderId="18" xfId="0" applyFont="1" applyFill="1" applyBorder="1" applyAlignment="1">
      <alignment vertical="center" wrapText="1"/>
    </xf>
    <xf numFmtId="2" fontId="56" fillId="2" borderId="78" xfId="0" applyNumberFormat="1" applyFont="1" applyFill="1" applyBorder="1" applyAlignment="1">
      <alignment vertical="center" wrapText="1"/>
    </xf>
    <xf numFmtId="2" fontId="56" fillId="2" borderId="18" xfId="0" applyNumberFormat="1" applyFont="1" applyFill="1" applyBorder="1" applyAlignment="1">
      <alignment vertical="center" wrapText="1"/>
    </xf>
    <xf numFmtId="0" fontId="56" fillId="2" borderId="1" xfId="0" applyFont="1" applyFill="1" applyBorder="1" applyAlignment="1">
      <alignment vertical="center" wrapText="1"/>
    </xf>
    <xf numFmtId="0" fontId="56" fillId="2" borderId="19" xfId="0" applyFont="1" applyFill="1" applyBorder="1" applyAlignment="1">
      <alignment vertical="center" wrapText="1"/>
    </xf>
    <xf numFmtId="0" fontId="56" fillId="2" borderId="21" xfId="0" applyFont="1" applyFill="1" applyBorder="1" applyAlignment="1">
      <alignment vertical="center" wrapText="1"/>
    </xf>
    <xf numFmtId="2" fontId="56" fillId="2" borderId="70" xfId="0" applyNumberFormat="1" applyFont="1" applyFill="1" applyBorder="1" applyAlignment="1">
      <alignment vertical="center" wrapText="1"/>
    </xf>
    <xf numFmtId="2" fontId="56" fillId="2" borderId="20" xfId="0" applyNumberFormat="1" applyFont="1" applyFill="1" applyBorder="1" applyAlignment="1">
      <alignment vertical="center" wrapText="1"/>
    </xf>
    <xf numFmtId="2" fontId="56" fillId="2" borderId="21" xfId="0" applyNumberFormat="1" applyFont="1" applyFill="1" applyBorder="1" applyAlignment="1">
      <alignment vertical="center" wrapText="1"/>
    </xf>
    <xf numFmtId="0" fontId="59" fillId="2" borderId="1" xfId="0" applyFont="1" applyFill="1" applyBorder="1" applyAlignment="1">
      <alignment vertical="center" wrapText="1"/>
    </xf>
    <xf numFmtId="2" fontId="59" fillId="2" borderId="5" xfId="0" applyNumberFormat="1" applyFont="1" applyFill="1" applyBorder="1" applyAlignment="1">
      <alignment vertical="center" wrapText="1"/>
    </xf>
    <xf numFmtId="0" fontId="59" fillId="2" borderId="21" xfId="0" applyFont="1" applyFill="1" applyBorder="1" applyAlignment="1">
      <alignment vertical="center" wrapText="1"/>
    </xf>
    <xf numFmtId="2" fontId="56" fillId="2" borderId="3" xfId="0" applyNumberFormat="1" applyFont="1" applyFill="1" applyBorder="1" applyAlignment="1">
      <alignment vertical="center" wrapText="1"/>
    </xf>
    <xf numFmtId="0" fontId="59" fillId="2" borderId="4" xfId="0" applyFont="1" applyFill="1" applyBorder="1" applyAlignment="1">
      <alignment vertical="center" wrapText="1"/>
    </xf>
    <xf numFmtId="0" fontId="59" fillId="2" borderId="5" xfId="0" applyFont="1" applyFill="1" applyBorder="1" applyAlignment="1">
      <alignment vertical="center" wrapText="1"/>
    </xf>
    <xf numFmtId="0" fontId="59" fillId="2" borderId="6" xfId="0" applyFont="1" applyFill="1" applyBorder="1" applyAlignment="1">
      <alignment vertical="center" wrapText="1"/>
    </xf>
    <xf numFmtId="0" fontId="59" fillId="2" borderId="10" xfId="0" applyFont="1" applyFill="1" applyBorder="1" applyAlignment="1">
      <alignment vertical="center" wrapText="1"/>
    </xf>
    <xf numFmtId="0" fontId="59" fillId="2" borderId="11" xfId="0" applyFont="1" applyFill="1" applyBorder="1" applyAlignment="1">
      <alignment vertical="center" wrapText="1"/>
    </xf>
    <xf numFmtId="0" fontId="59" fillId="2" borderId="12" xfId="0" applyFont="1" applyFill="1" applyBorder="1" applyAlignment="1">
      <alignment vertical="center" wrapText="1"/>
    </xf>
    <xf numFmtId="2" fontId="59" fillId="2" borderId="11" xfId="0" applyNumberFormat="1" applyFont="1" applyFill="1" applyBorder="1" applyAlignment="1">
      <alignment vertical="center" wrapText="1"/>
    </xf>
    <xf numFmtId="0" fontId="59" fillId="2" borderId="7" xfId="0" applyFont="1" applyFill="1" applyBorder="1" applyAlignment="1">
      <alignment vertical="center" wrapText="1"/>
    </xf>
    <xf numFmtId="0" fontId="59" fillId="2" borderId="8" xfId="0" applyFont="1" applyFill="1" applyBorder="1" applyAlignment="1">
      <alignment vertical="center" wrapText="1"/>
    </xf>
    <xf numFmtId="0" fontId="59" fillId="2" borderId="9" xfId="0" applyFont="1" applyFill="1" applyBorder="1" applyAlignment="1">
      <alignment vertical="center" wrapText="1"/>
    </xf>
    <xf numFmtId="0" fontId="59" fillId="2" borderId="13" xfId="0" applyFont="1" applyFill="1" applyBorder="1" applyAlignment="1">
      <alignment vertical="center" wrapText="1"/>
    </xf>
    <xf numFmtId="0" fontId="59" fillId="2" borderId="14" xfId="0" applyFont="1" applyFill="1" applyBorder="1" applyAlignment="1">
      <alignment vertical="center" wrapText="1"/>
    </xf>
    <xf numFmtId="0" fontId="59" fillId="2" borderId="15" xfId="0" applyFont="1" applyFill="1" applyBorder="1" applyAlignment="1">
      <alignment vertical="center" wrapText="1"/>
    </xf>
    <xf numFmtId="0" fontId="59" fillId="2" borderId="39" xfId="0" applyFont="1" applyFill="1" applyBorder="1" applyAlignment="1">
      <alignment vertical="center" wrapText="1"/>
    </xf>
    <xf numFmtId="0" fontId="59" fillId="2" borderId="16" xfId="0" applyFont="1" applyFill="1" applyBorder="1" applyAlignment="1">
      <alignment vertical="center" wrapText="1"/>
    </xf>
    <xf numFmtId="2" fontId="59" fillId="2" borderId="23" xfId="0" quotePrefix="1" applyNumberFormat="1" applyFont="1" applyFill="1" applyBorder="1" applyAlignment="1">
      <alignment horizontal="right" vertical="center" wrapText="1"/>
    </xf>
    <xf numFmtId="0" fontId="59" fillId="2" borderId="18" xfId="0" applyFont="1" applyFill="1" applyBorder="1" applyAlignment="1">
      <alignment vertical="center" wrapText="1"/>
    </xf>
    <xf numFmtId="2" fontId="56" fillId="2" borderId="61" xfId="0" applyNumberFormat="1" applyFont="1" applyFill="1" applyBorder="1" applyAlignment="1">
      <alignment vertical="center" wrapText="1"/>
    </xf>
    <xf numFmtId="2" fontId="56" fillId="2" borderId="33" xfId="0" quotePrefix="1" applyNumberFormat="1" applyFont="1" applyFill="1" applyBorder="1" applyAlignment="1">
      <alignment horizontal="right" vertical="center" wrapText="1"/>
    </xf>
    <xf numFmtId="2" fontId="56" fillId="2" borderId="46" xfId="0" applyNumberFormat="1" applyFont="1" applyFill="1" applyBorder="1" applyAlignment="1">
      <alignment vertical="center" wrapText="1"/>
    </xf>
    <xf numFmtId="2" fontId="56" fillId="2" borderId="0" xfId="0" applyNumberFormat="1" applyFont="1" applyFill="1" applyAlignment="1">
      <alignment vertical="center" wrapText="1"/>
    </xf>
    <xf numFmtId="0" fontId="56" fillId="2" borderId="16" xfId="0" applyFont="1" applyFill="1" applyBorder="1" applyAlignment="1">
      <alignment vertical="center" wrapText="1"/>
    </xf>
    <xf numFmtId="0" fontId="57" fillId="2" borderId="17" xfId="0" applyFont="1" applyFill="1" applyBorder="1" applyAlignment="1">
      <alignment horizontal="center" vertical="center" wrapText="1"/>
    </xf>
    <xf numFmtId="0" fontId="57" fillId="2" borderId="18" xfId="0" applyFont="1" applyFill="1" applyBorder="1" applyAlignment="1">
      <alignment horizontal="center" vertical="center" wrapText="1"/>
    </xf>
    <xf numFmtId="10" fontId="56" fillId="2" borderId="14" xfId="2" applyNumberFormat="1" applyFont="1" applyFill="1" applyBorder="1" applyAlignment="1">
      <alignment vertical="center" wrapText="1"/>
    </xf>
    <xf numFmtId="10" fontId="56" fillId="2" borderId="15" xfId="2" applyNumberFormat="1" applyFont="1" applyFill="1" applyBorder="1" applyAlignment="1">
      <alignment vertical="center" wrapText="1"/>
    </xf>
    <xf numFmtId="4" fontId="57" fillId="2" borderId="20" xfId="0" applyNumberFormat="1" applyFont="1" applyFill="1" applyBorder="1" applyAlignment="1">
      <alignment vertical="center" wrapText="1"/>
    </xf>
    <xf numFmtId="2" fontId="57" fillId="2" borderId="20" xfId="0" applyNumberFormat="1" applyFont="1" applyFill="1" applyBorder="1" applyAlignment="1">
      <alignment horizontal="right" vertical="center" wrapText="1"/>
    </xf>
    <xf numFmtId="0" fontId="32" fillId="2" borderId="7" xfId="9" applyFont="1" applyFill="1" applyBorder="1" applyAlignment="1">
      <alignment horizontal="left" vertical="center" wrapText="1"/>
    </xf>
    <xf numFmtId="167" fontId="56" fillId="2" borderId="8" xfId="0" applyNumberFormat="1" applyFont="1" applyFill="1" applyBorder="1" applyAlignment="1">
      <alignment vertical="center" wrapText="1"/>
    </xf>
    <xf numFmtId="2" fontId="57" fillId="2" borderId="20" xfId="0" applyNumberFormat="1" applyFont="1" applyFill="1" applyBorder="1" applyAlignment="1">
      <alignment vertical="center" wrapText="1"/>
    </xf>
    <xf numFmtId="0" fontId="57" fillId="2" borderId="1" xfId="0" applyFont="1" applyFill="1" applyBorder="1" applyAlignment="1">
      <alignment horizontal="center" vertical="center" wrapText="1"/>
    </xf>
    <xf numFmtId="0" fontId="57" fillId="2" borderId="33" xfId="0" applyFont="1" applyFill="1" applyBorder="1" applyAlignment="1">
      <alignment horizontal="center" vertical="center" wrapText="1"/>
    </xf>
    <xf numFmtId="0" fontId="57" fillId="2" borderId="3" xfId="0" applyFont="1" applyFill="1" applyBorder="1" applyAlignment="1">
      <alignment horizontal="center" vertical="center" wrapText="1"/>
    </xf>
    <xf numFmtId="0" fontId="56" fillId="2" borderId="41" xfId="0" applyFont="1" applyFill="1" applyBorder="1" applyAlignment="1">
      <alignment vertical="center" wrapText="1"/>
    </xf>
    <xf numFmtId="0" fontId="56" fillId="2" borderId="79" xfId="0" applyFont="1" applyFill="1" applyBorder="1" applyAlignment="1">
      <alignment vertical="center" wrapText="1"/>
    </xf>
    <xf numFmtId="0" fontId="56" fillId="2" borderId="45" xfId="0" applyFont="1" applyFill="1" applyBorder="1" applyAlignment="1">
      <alignment vertical="center" wrapText="1"/>
    </xf>
    <xf numFmtId="0" fontId="56" fillId="2" borderId="25" xfId="0" applyFont="1" applyFill="1" applyBorder="1" applyAlignment="1">
      <alignment vertical="center" wrapText="1"/>
    </xf>
    <xf numFmtId="2" fontId="56" fillId="2" borderId="25" xfId="0" applyNumberFormat="1" applyFont="1" applyFill="1" applyBorder="1" applyAlignment="1">
      <alignment horizontal="right" vertical="center" wrapText="1"/>
    </xf>
    <xf numFmtId="0" fontId="56" fillId="2" borderId="42" xfId="0" applyFont="1" applyFill="1" applyBorder="1" applyAlignment="1">
      <alignment vertical="center" wrapText="1"/>
    </xf>
    <xf numFmtId="0" fontId="56" fillId="2" borderId="59" xfId="0" applyFont="1" applyFill="1" applyBorder="1" applyAlignment="1">
      <alignment vertical="center" wrapText="1"/>
    </xf>
    <xf numFmtId="4" fontId="56" fillId="2" borderId="0" xfId="0" applyNumberFormat="1" applyFont="1" applyFill="1" applyAlignment="1">
      <alignment vertical="center" wrapText="1"/>
    </xf>
    <xf numFmtId="0" fontId="56" fillId="2" borderId="13" xfId="0" applyFont="1" applyFill="1" applyBorder="1" applyAlignment="1">
      <alignment horizontal="center" vertical="center" wrapText="1"/>
    </xf>
    <xf numFmtId="0" fontId="56" fillId="2" borderId="14" xfId="0" applyFont="1" applyFill="1" applyBorder="1" applyAlignment="1">
      <alignment horizontal="center" vertical="center" wrapText="1"/>
    </xf>
    <xf numFmtId="2" fontId="56" fillId="2" borderId="15" xfId="0" applyNumberFormat="1" applyFont="1" applyFill="1" applyBorder="1" applyAlignment="1">
      <alignment horizontal="center" vertical="center" wrapText="1"/>
    </xf>
    <xf numFmtId="0" fontId="56" fillId="2" borderId="0" xfId="0" applyFont="1" applyFill="1" applyAlignment="1">
      <alignment horizontal="center" vertical="center" wrapText="1"/>
    </xf>
    <xf numFmtId="0" fontId="57" fillId="2" borderId="39" xfId="0" applyFont="1" applyFill="1" applyBorder="1" applyAlignment="1">
      <alignment horizontal="center" vertical="center" wrapText="1"/>
    </xf>
    <xf numFmtId="0" fontId="56" fillId="2" borderId="16" xfId="0" applyFont="1" applyFill="1" applyBorder="1" applyAlignment="1">
      <alignment horizontal="center" vertical="center" wrapText="1"/>
    </xf>
    <xf numFmtId="0" fontId="56" fillId="2" borderId="17" xfId="0" applyFont="1" applyFill="1" applyBorder="1" applyAlignment="1">
      <alignment horizontal="center" vertical="center" wrapText="1"/>
    </xf>
    <xf numFmtId="2" fontId="56" fillId="2" borderId="18" xfId="0" applyNumberFormat="1" applyFont="1" applyFill="1" applyBorder="1" applyAlignment="1">
      <alignment horizontal="center" vertical="center" wrapText="1"/>
    </xf>
    <xf numFmtId="0" fontId="57" fillId="2" borderId="52" xfId="0" applyFont="1" applyFill="1" applyBorder="1" applyAlignment="1">
      <alignment horizontal="center" vertical="center" wrapText="1"/>
    </xf>
    <xf numFmtId="0" fontId="57" fillId="2" borderId="16" xfId="0" applyFont="1" applyFill="1" applyBorder="1" applyAlignment="1">
      <alignment horizontal="center" vertical="center" wrapText="1"/>
    </xf>
    <xf numFmtId="0" fontId="56" fillId="2" borderId="41" xfId="0" applyFont="1" applyFill="1" applyBorder="1" applyAlignment="1">
      <alignment horizontal="left" vertical="center" wrapText="1"/>
    </xf>
    <xf numFmtId="4" fontId="56" fillId="2" borderId="79" xfId="0" applyNumberFormat="1" applyFont="1" applyFill="1" applyBorder="1" applyAlignment="1">
      <alignment horizontal="center" vertical="center" wrapText="1"/>
    </xf>
    <xf numFmtId="4" fontId="56" fillId="2" borderId="24" xfId="0" applyNumberFormat="1" applyFont="1" applyFill="1" applyBorder="1" applyAlignment="1">
      <alignment horizontal="center" vertical="center" wrapText="1"/>
    </xf>
    <xf numFmtId="2" fontId="56" fillId="2" borderId="22" xfId="0" applyNumberFormat="1" applyFont="1" applyFill="1" applyBorder="1" applyAlignment="1">
      <alignment horizontal="center" vertical="center" wrapText="1"/>
    </xf>
    <xf numFmtId="0" fontId="56" fillId="2" borderId="45" xfId="0" applyFont="1" applyFill="1" applyBorder="1" applyAlignment="1">
      <alignment horizontal="left" vertical="center" wrapText="1"/>
    </xf>
    <xf numFmtId="0" fontId="56" fillId="2" borderId="25" xfId="0" applyFont="1" applyFill="1" applyBorder="1" applyAlignment="1">
      <alignment horizontal="center" vertical="center" wrapText="1"/>
    </xf>
    <xf numFmtId="0" fontId="56" fillId="2" borderId="12" xfId="0" applyFont="1" applyFill="1" applyBorder="1" applyAlignment="1">
      <alignment horizontal="center" vertical="center" wrapText="1"/>
    </xf>
    <xf numFmtId="2" fontId="56" fillId="2" borderId="10" xfId="0" applyNumberFormat="1" applyFont="1" applyFill="1" applyBorder="1" applyAlignment="1">
      <alignment horizontal="center" vertical="center" wrapText="1"/>
    </xf>
    <xf numFmtId="0" fontId="56" fillId="2" borderId="10" xfId="0" applyFont="1" applyFill="1" applyBorder="1" applyAlignment="1">
      <alignment horizontal="center" vertical="center" wrapText="1"/>
    </xf>
    <xf numFmtId="167" fontId="56" fillId="2" borderId="84" xfId="0" applyNumberFormat="1" applyFont="1" applyFill="1" applyBorder="1" applyAlignment="1">
      <alignment horizontal="center" vertical="center" wrapText="1"/>
    </xf>
    <xf numFmtId="167" fontId="56" fillId="2" borderId="9" xfId="0" applyNumberFormat="1" applyFont="1" applyFill="1" applyBorder="1" applyAlignment="1">
      <alignment horizontal="center" vertical="center" wrapText="1"/>
    </xf>
    <xf numFmtId="2" fontId="56" fillId="2" borderId="7" xfId="0" applyNumberFormat="1" applyFont="1" applyFill="1" applyBorder="1" applyAlignment="1">
      <alignment horizontal="center" vertical="center" wrapText="1"/>
    </xf>
    <xf numFmtId="0" fontId="57" fillId="2" borderId="45" xfId="0" applyFont="1" applyFill="1" applyBorder="1" applyAlignment="1">
      <alignment horizontal="left" vertical="center" wrapText="1"/>
    </xf>
    <xf numFmtId="4" fontId="57" fillId="2" borderId="70" xfId="0" applyNumberFormat="1" applyFont="1" applyFill="1" applyBorder="1" applyAlignment="1">
      <alignment horizontal="center" vertical="center" wrapText="1"/>
    </xf>
    <xf numFmtId="4" fontId="57" fillId="2" borderId="21" xfId="0" applyNumberFormat="1" applyFont="1" applyFill="1" applyBorder="1" applyAlignment="1">
      <alignment horizontal="center" vertical="center" wrapText="1"/>
    </xf>
    <xf numFmtId="2" fontId="57" fillId="2" borderId="19" xfId="0" applyNumberFormat="1" applyFont="1" applyFill="1" applyBorder="1" applyAlignment="1">
      <alignment horizontal="center" vertical="center" wrapText="1"/>
    </xf>
    <xf numFmtId="2" fontId="57" fillId="2" borderId="33" xfId="0" applyNumberFormat="1" applyFont="1" applyFill="1" applyBorder="1" applyAlignment="1">
      <alignment horizontal="center" vertical="center" wrapText="1"/>
    </xf>
    <xf numFmtId="10" fontId="56" fillId="2" borderId="27" xfId="0" applyNumberFormat="1" applyFont="1" applyFill="1" applyBorder="1" applyAlignment="1">
      <alignment horizontal="center" vertical="center" wrapText="1"/>
    </xf>
    <xf numFmtId="10" fontId="56" fillId="2" borderId="29" xfId="0" applyNumberFormat="1" applyFont="1" applyFill="1" applyBorder="1" applyAlignment="1">
      <alignment horizontal="center" vertical="center" wrapText="1"/>
    </xf>
    <xf numFmtId="10" fontId="56" fillId="2" borderId="26" xfId="0" applyNumberFormat="1" applyFont="1" applyFill="1" applyBorder="1" applyAlignment="1">
      <alignment horizontal="center" vertical="center" wrapText="1"/>
    </xf>
    <xf numFmtId="0" fontId="56" fillId="2" borderId="79" xfId="0" applyFont="1" applyFill="1" applyBorder="1" applyAlignment="1">
      <alignment horizontal="center" vertical="center" wrapText="1"/>
    </xf>
    <xf numFmtId="0" fontId="56" fillId="2" borderId="24" xfId="0" applyFont="1" applyFill="1" applyBorder="1" applyAlignment="1">
      <alignment horizontal="center" vertical="center" wrapText="1"/>
    </xf>
    <xf numFmtId="167" fontId="56" fillId="2" borderId="12" xfId="0" applyNumberFormat="1" applyFont="1" applyFill="1" applyBorder="1" applyAlignment="1">
      <alignment horizontal="center" vertical="center" wrapText="1"/>
    </xf>
    <xf numFmtId="2" fontId="56" fillId="2" borderId="12" xfId="0" quotePrefix="1" applyNumberFormat="1" applyFont="1" applyFill="1" applyBorder="1" applyAlignment="1">
      <alignment horizontal="center" vertical="center" wrapText="1"/>
    </xf>
    <xf numFmtId="0" fontId="56" fillId="2" borderId="42" xfId="0" applyFont="1" applyFill="1" applyBorder="1" applyAlignment="1">
      <alignment horizontal="left" vertical="center" wrapText="1"/>
    </xf>
    <xf numFmtId="0" fontId="56" fillId="2" borderId="82" xfId="0" applyFont="1" applyFill="1" applyBorder="1" applyAlignment="1">
      <alignment horizontal="center" vertical="center" wrapText="1"/>
    </xf>
    <xf numFmtId="0" fontId="56" fillId="2" borderId="9" xfId="0" applyFont="1" applyFill="1" applyBorder="1" applyAlignment="1">
      <alignment horizontal="center" vertical="center" wrapText="1"/>
    </xf>
    <xf numFmtId="0" fontId="57" fillId="2" borderId="36" xfId="0" applyFont="1" applyFill="1" applyBorder="1" applyAlignment="1">
      <alignment horizontal="left" vertical="center" wrapText="1"/>
    </xf>
    <xf numFmtId="4" fontId="57" fillId="2" borderId="19" xfId="0" applyNumberFormat="1" applyFont="1" applyFill="1" applyBorder="1" applyAlignment="1">
      <alignment horizontal="center" vertical="center" wrapText="1"/>
    </xf>
    <xf numFmtId="0" fontId="57" fillId="2" borderId="33" xfId="0" applyFont="1" applyFill="1" applyBorder="1" applyAlignment="1">
      <alignment horizontal="left" vertical="center" wrapText="1"/>
    </xf>
    <xf numFmtId="0" fontId="56" fillId="2" borderId="37" xfId="0" applyFont="1" applyFill="1" applyBorder="1" applyAlignment="1">
      <alignment horizontal="left" vertical="center" wrapText="1"/>
    </xf>
    <xf numFmtId="2" fontId="57" fillId="2" borderId="3" xfId="0" applyNumberFormat="1" applyFont="1" applyFill="1" applyBorder="1" applyAlignment="1">
      <alignment horizontal="center" vertical="center" wrapText="1"/>
    </xf>
    <xf numFmtId="0" fontId="58" fillId="2" borderId="43" xfId="9" applyFont="1" applyFill="1" applyBorder="1" applyAlignment="1">
      <alignment vertical="center" wrapText="1"/>
    </xf>
    <xf numFmtId="0" fontId="58" fillId="2" borderId="22" xfId="9" applyFont="1" applyFill="1" applyBorder="1" applyAlignment="1">
      <alignment horizontal="center" vertical="center" wrapText="1"/>
    </xf>
    <xf numFmtId="0" fontId="58" fillId="2" borderId="23" xfId="9" applyFont="1" applyFill="1" applyBorder="1" applyAlignment="1">
      <alignment horizontal="center" vertical="center" wrapText="1"/>
    </xf>
    <xf numFmtId="0" fontId="58" fillId="2" borderId="24" xfId="9" applyFont="1" applyFill="1" applyBorder="1" applyAlignment="1">
      <alignment horizontal="center" vertical="center" wrapText="1"/>
    </xf>
    <xf numFmtId="0" fontId="58" fillId="2" borderId="45" xfId="9" applyFont="1" applyFill="1" applyBorder="1" applyAlignment="1">
      <alignment vertical="center" wrapText="1"/>
    </xf>
    <xf numFmtId="0" fontId="58" fillId="2" borderId="10" xfId="9" applyFont="1" applyFill="1" applyBorder="1" applyAlignment="1">
      <alignment horizontal="center" vertical="center" wrapText="1"/>
    </xf>
    <xf numFmtId="0" fontId="58" fillId="2" borderId="11" xfId="9" applyFont="1" applyFill="1" applyBorder="1" applyAlignment="1">
      <alignment horizontal="center" vertical="center" wrapText="1"/>
    </xf>
    <xf numFmtId="0" fontId="58" fillId="2" borderId="12" xfId="9" applyFont="1" applyFill="1" applyBorder="1" applyAlignment="1">
      <alignment horizontal="center" vertical="center" wrapText="1"/>
    </xf>
    <xf numFmtId="0" fontId="58" fillId="2" borderId="52" xfId="9" applyFont="1" applyFill="1" applyBorder="1" applyAlignment="1">
      <alignment vertical="center" wrapText="1"/>
    </xf>
    <xf numFmtId="0" fontId="58" fillId="2" borderId="7" xfId="9" applyFont="1" applyFill="1" applyBorder="1" applyAlignment="1">
      <alignment horizontal="center" vertical="center" wrapText="1"/>
    </xf>
    <xf numFmtId="0" fontId="58" fillId="2" borderId="8" xfId="9" applyFont="1" applyFill="1" applyBorder="1" applyAlignment="1">
      <alignment horizontal="center" vertical="center" wrapText="1"/>
    </xf>
    <xf numFmtId="0" fontId="58" fillId="2" borderId="9" xfId="9" applyFont="1" applyFill="1" applyBorder="1" applyAlignment="1">
      <alignment horizontal="center" vertical="center" wrapText="1"/>
    </xf>
    <xf numFmtId="0" fontId="60" fillId="2" borderId="33" xfId="9" applyFont="1" applyFill="1" applyBorder="1" applyAlignment="1">
      <alignment vertical="center" wrapText="1"/>
    </xf>
    <xf numFmtId="0" fontId="60" fillId="2" borderId="19" xfId="9" applyFont="1" applyFill="1" applyBorder="1" applyAlignment="1">
      <alignment horizontal="center" vertical="center" wrapText="1"/>
    </xf>
    <xf numFmtId="0" fontId="60" fillId="2" borderId="20" xfId="9" applyFont="1" applyFill="1" applyBorder="1" applyAlignment="1">
      <alignment horizontal="center" vertical="center" wrapText="1"/>
    </xf>
    <xf numFmtId="0" fontId="60" fillId="2" borderId="21" xfId="9" applyFont="1" applyFill="1" applyBorder="1" applyAlignment="1">
      <alignment horizontal="center" vertical="center" wrapText="1"/>
    </xf>
    <xf numFmtId="0" fontId="61" fillId="2" borderId="0" xfId="0" applyFont="1" applyFill="1" applyAlignment="1">
      <alignment vertical="center" wrapText="1"/>
    </xf>
    <xf numFmtId="1" fontId="58" fillId="2" borderId="22" xfId="9" applyNumberFormat="1" applyFont="1" applyFill="1" applyBorder="1" applyAlignment="1">
      <alignment horizontal="center" vertical="center" wrapText="1"/>
    </xf>
    <xf numFmtId="2" fontId="58" fillId="2" borderId="23" xfId="9" applyNumberFormat="1" applyFont="1" applyFill="1" applyBorder="1" applyAlignment="1">
      <alignment horizontal="center" vertical="center" wrapText="1"/>
    </xf>
    <xf numFmtId="2" fontId="58" fillId="2" borderId="24" xfId="9" applyNumberFormat="1" applyFont="1" applyFill="1" applyBorder="1" applyAlignment="1">
      <alignment horizontal="center" vertical="center" wrapText="1"/>
    </xf>
    <xf numFmtId="2" fontId="58" fillId="2" borderId="80" xfId="9" applyNumberFormat="1" applyFont="1" applyFill="1" applyBorder="1" applyAlignment="1">
      <alignment horizontal="center" vertical="center" wrapText="1"/>
    </xf>
    <xf numFmtId="2" fontId="56" fillId="2" borderId="43" xfId="0" applyNumberFormat="1" applyFont="1" applyFill="1" applyBorder="1" applyAlignment="1">
      <alignment vertical="center" wrapText="1"/>
    </xf>
    <xf numFmtId="2" fontId="58" fillId="2" borderId="44" xfId="9" applyNumberFormat="1" applyFont="1" applyFill="1" applyBorder="1" applyAlignment="1">
      <alignment horizontal="center" vertical="center" wrapText="1"/>
    </xf>
    <xf numFmtId="2" fontId="58" fillId="2" borderId="43" xfId="9" applyNumberFormat="1" applyFont="1" applyFill="1" applyBorder="1" applyAlignment="1">
      <alignment horizontal="center" vertical="center" wrapText="1"/>
    </xf>
    <xf numFmtId="2" fontId="58" fillId="2" borderId="12" xfId="9" applyNumberFormat="1" applyFont="1" applyFill="1" applyBorder="1" applyAlignment="1">
      <alignment horizontal="center" vertical="center" wrapText="1"/>
    </xf>
    <xf numFmtId="2" fontId="58" fillId="2" borderId="40" xfId="9" applyNumberFormat="1" applyFont="1" applyFill="1" applyBorder="1" applyAlignment="1">
      <alignment horizontal="center" vertical="center" wrapText="1"/>
    </xf>
    <xf numFmtId="2" fontId="56" fillId="2" borderId="45" xfId="0" applyNumberFormat="1" applyFont="1" applyFill="1" applyBorder="1" applyAlignment="1">
      <alignment vertical="center" wrapText="1"/>
    </xf>
    <xf numFmtId="2" fontId="58" fillId="2" borderId="63" xfId="9" applyNumberFormat="1" applyFont="1" applyFill="1" applyBorder="1" applyAlignment="1">
      <alignment horizontal="center" vertical="center" wrapText="1"/>
    </xf>
    <xf numFmtId="2" fontId="58" fillId="2" borderId="45" xfId="9" applyNumberFormat="1" applyFont="1" applyFill="1" applyBorder="1" applyAlignment="1">
      <alignment horizontal="center" vertical="center" wrapText="1"/>
    </xf>
    <xf numFmtId="0" fontId="58" fillId="2" borderId="45" xfId="9" applyFont="1" applyFill="1" applyBorder="1" applyAlignment="1">
      <alignment horizontal="center" vertical="center" wrapText="1"/>
    </xf>
    <xf numFmtId="1" fontId="58" fillId="2" borderId="10" xfId="9" applyNumberFormat="1" applyFont="1" applyFill="1" applyBorder="1" applyAlignment="1">
      <alignment horizontal="center" vertical="center" wrapText="1"/>
    </xf>
    <xf numFmtId="2" fontId="58" fillId="2" borderId="11" xfId="9" applyNumberFormat="1" applyFont="1" applyFill="1" applyBorder="1" applyAlignment="1">
      <alignment horizontal="center" vertical="center" wrapText="1"/>
    </xf>
    <xf numFmtId="2" fontId="58" fillId="2" borderId="57" xfId="9" applyNumberFormat="1" applyFont="1" applyFill="1" applyBorder="1" applyAlignment="1">
      <alignment horizontal="center" vertical="center" wrapText="1"/>
    </xf>
    <xf numFmtId="0" fontId="58" fillId="2" borderId="81" xfId="9" applyFont="1" applyFill="1" applyBorder="1" applyAlignment="1">
      <alignment horizontal="center" vertical="center" wrapText="1"/>
    </xf>
    <xf numFmtId="0" fontId="56" fillId="2" borderId="52" xfId="0" applyFont="1" applyFill="1" applyBorder="1" applyAlignment="1">
      <alignment vertical="center" wrapText="1"/>
    </xf>
    <xf numFmtId="0" fontId="58" fillId="2" borderId="84" xfId="9" applyFont="1" applyFill="1" applyBorder="1" applyAlignment="1">
      <alignment horizontal="center" vertical="center" wrapText="1"/>
    </xf>
    <xf numFmtId="0" fontId="58" fillId="2" borderId="52" xfId="9" applyFont="1" applyFill="1" applyBorder="1" applyAlignment="1">
      <alignment horizontal="center" vertical="center" wrapText="1"/>
    </xf>
    <xf numFmtId="1" fontId="60" fillId="2" borderId="19" xfId="9" applyNumberFormat="1" applyFont="1" applyFill="1" applyBorder="1" applyAlignment="1">
      <alignment horizontal="center" vertical="center" wrapText="1"/>
    </xf>
    <xf numFmtId="2" fontId="60" fillId="2" borderId="21" xfId="9" applyNumberFormat="1" applyFont="1" applyFill="1" applyBorder="1" applyAlignment="1">
      <alignment horizontal="center" vertical="center" wrapText="1"/>
    </xf>
    <xf numFmtId="2" fontId="60" fillId="2" borderId="1" xfId="9" applyNumberFormat="1" applyFont="1" applyFill="1" applyBorder="1" applyAlignment="1">
      <alignment horizontal="center" vertical="center" wrapText="1"/>
    </xf>
    <xf numFmtId="2" fontId="60" fillId="2" borderId="33" xfId="9" applyNumberFormat="1" applyFont="1" applyFill="1" applyBorder="1" applyAlignment="1">
      <alignment horizontal="center" vertical="center" wrapText="1"/>
    </xf>
    <xf numFmtId="2" fontId="60" fillId="2" borderId="3" xfId="9" applyNumberFormat="1" applyFont="1" applyFill="1" applyBorder="1" applyAlignment="1">
      <alignment horizontal="center" vertical="center" wrapText="1"/>
    </xf>
    <xf numFmtId="0" fontId="56" fillId="2" borderId="0" xfId="0" applyFont="1" applyFill="1" applyAlignment="1">
      <alignment vertical="center"/>
    </xf>
    <xf numFmtId="0" fontId="58" fillId="2" borderId="49" xfId="9" applyFont="1" applyFill="1" applyBorder="1" applyAlignment="1">
      <alignment horizontal="center" vertical="center" wrapText="1"/>
    </xf>
    <xf numFmtId="0" fontId="60" fillId="2" borderId="52" xfId="9" applyFont="1" applyFill="1" applyBorder="1" applyAlignment="1">
      <alignment vertical="center" wrapText="1"/>
    </xf>
    <xf numFmtId="0" fontId="56" fillId="2" borderId="48" xfId="0" applyFont="1" applyFill="1" applyBorder="1" applyAlignment="1">
      <alignment horizontal="left" vertical="center" wrapText="1"/>
    </xf>
    <xf numFmtId="4" fontId="56" fillId="2" borderId="43" xfId="0" applyNumberFormat="1" applyFont="1" applyFill="1" applyBorder="1" applyAlignment="1">
      <alignment horizontal="center" vertical="center" wrapText="1"/>
    </xf>
    <xf numFmtId="2" fontId="56" fillId="2" borderId="44" xfId="0" applyNumberFormat="1" applyFont="1" applyFill="1" applyBorder="1" applyAlignment="1">
      <alignment horizontal="center" vertical="center" wrapText="1"/>
    </xf>
    <xf numFmtId="0" fontId="56" fillId="2" borderId="49" xfId="0" applyFont="1" applyFill="1" applyBorder="1" applyAlignment="1">
      <alignment horizontal="left" vertical="center" wrapText="1"/>
    </xf>
    <xf numFmtId="4" fontId="56" fillId="2" borderId="52" xfId="0" applyNumberFormat="1" applyFont="1" applyFill="1" applyBorder="1" applyAlignment="1">
      <alignment horizontal="center" vertical="center" wrapText="1"/>
    </xf>
    <xf numFmtId="2" fontId="56" fillId="2" borderId="84" xfId="0" applyNumberFormat="1" applyFont="1" applyFill="1" applyBorder="1" applyAlignment="1">
      <alignment horizontal="center" vertical="center" wrapText="1"/>
    </xf>
    <xf numFmtId="39" fontId="57" fillId="2" borderId="33" xfId="0" applyNumberFormat="1" applyFont="1" applyFill="1" applyBorder="1" applyAlignment="1">
      <alignment horizontal="center" vertical="center" wrapText="1"/>
    </xf>
    <xf numFmtId="0" fontId="62" fillId="2" borderId="0" xfId="25" applyFont="1" applyFill="1" applyAlignment="1">
      <alignment vertical="center"/>
    </xf>
    <xf numFmtId="0" fontId="63" fillId="2" borderId="0" xfId="25" applyFont="1" applyFill="1" applyAlignment="1">
      <alignment horizontal="center" vertical="center"/>
    </xf>
    <xf numFmtId="0" fontId="62" fillId="2" borderId="0" xfId="25" applyFont="1" applyFill="1" applyAlignment="1">
      <alignment horizontal="center" vertical="center"/>
    </xf>
    <xf numFmtId="2" fontId="62" fillId="2" borderId="0" xfId="25" applyNumberFormat="1" applyFont="1" applyFill="1" applyAlignment="1">
      <alignment vertical="center"/>
    </xf>
    <xf numFmtId="0" fontId="65" fillId="2" borderId="0" xfId="25" applyFont="1" applyFill="1" applyAlignment="1">
      <alignment vertical="center"/>
    </xf>
    <xf numFmtId="0" fontId="65" fillId="2" borderId="0" xfId="25" applyFont="1" applyFill="1" applyAlignment="1">
      <alignment horizontal="center" vertical="center"/>
    </xf>
    <xf numFmtId="0" fontId="7" fillId="2" borderId="0" xfId="25" applyFont="1" applyFill="1" applyAlignment="1">
      <alignment horizontal="center" vertical="center"/>
    </xf>
    <xf numFmtId="0" fontId="31" fillId="2" borderId="26" xfId="25" applyFont="1" applyFill="1" applyBorder="1" applyAlignment="1">
      <alignment horizontal="center" vertical="center" wrapText="1"/>
    </xf>
    <xf numFmtId="0" fontId="31" fillId="2" borderId="28" xfId="25" applyFont="1" applyFill="1" applyBorder="1" applyAlignment="1">
      <alignment horizontal="center" vertical="center" wrapText="1"/>
    </xf>
    <xf numFmtId="0" fontId="31" fillId="2" borderId="29" xfId="25" applyFont="1" applyFill="1" applyBorder="1" applyAlignment="1">
      <alignment horizontal="center" vertical="center" wrapText="1"/>
    </xf>
    <xf numFmtId="0" fontId="31" fillId="2" borderId="0" xfId="25" applyFont="1" applyFill="1" applyAlignment="1">
      <alignment horizontal="center" vertical="center" wrapText="1"/>
    </xf>
    <xf numFmtId="0" fontId="32" fillId="2" borderId="4" xfId="25" applyFont="1" applyFill="1" applyBorder="1" applyAlignment="1">
      <alignment horizontal="center" vertical="center" wrapText="1"/>
    </xf>
    <xf numFmtId="0" fontId="32" fillId="2" borderId="5" xfId="25" applyFont="1" applyFill="1" applyBorder="1" applyAlignment="1">
      <alignment vertical="center" wrapText="1"/>
    </xf>
    <xf numFmtId="0" fontId="32" fillId="2" borderId="5" xfId="25" applyFont="1" applyFill="1" applyBorder="1" applyAlignment="1">
      <alignment horizontal="center" vertical="center"/>
    </xf>
    <xf numFmtId="2" fontId="32" fillId="2" borderId="5" xfId="25" applyNumberFormat="1" applyFont="1" applyFill="1" applyBorder="1" applyAlignment="1">
      <alignment vertical="center"/>
    </xf>
    <xf numFmtId="2" fontId="32" fillId="2" borderId="6" xfId="25" applyNumberFormat="1" applyFont="1" applyFill="1" applyBorder="1" applyAlignment="1">
      <alignment vertical="center"/>
    </xf>
    <xf numFmtId="10" fontId="32" fillId="2" borderId="0" xfId="2" applyNumberFormat="1" applyFont="1" applyFill="1" applyAlignment="1">
      <alignment vertical="center"/>
    </xf>
    <xf numFmtId="0" fontId="32" fillId="2" borderId="10" xfId="25" applyFont="1" applyFill="1" applyBorder="1" applyAlignment="1">
      <alignment horizontal="center" vertical="center" wrapText="1"/>
    </xf>
    <xf numFmtId="0" fontId="32" fillId="2" borderId="11" xfId="25" applyFont="1" applyFill="1" applyBorder="1" applyAlignment="1">
      <alignment vertical="center" wrapText="1"/>
    </xf>
    <xf numFmtId="0" fontId="32" fillId="2" borderId="11" xfId="25" applyFont="1" applyFill="1" applyBorder="1" applyAlignment="1">
      <alignment horizontal="center" vertical="center"/>
    </xf>
    <xf numFmtId="2" fontId="32" fillId="2" borderId="11" xfId="25" applyNumberFormat="1" applyFont="1" applyFill="1" applyBorder="1" applyAlignment="1">
      <alignment vertical="center"/>
    </xf>
    <xf numFmtId="2" fontId="32" fillId="2" borderId="12" xfId="25" applyNumberFormat="1" applyFont="1" applyFill="1" applyBorder="1" applyAlignment="1">
      <alignment vertical="center"/>
    </xf>
    <xf numFmtId="2" fontId="32" fillId="2" borderId="0" xfId="25" applyNumberFormat="1" applyFont="1" applyFill="1" applyAlignment="1">
      <alignment vertical="center"/>
    </xf>
    <xf numFmtId="10" fontId="32" fillId="2" borderId="11" xfId="26" applyNumberFormat="1" applyFont="1" applyFill="1" applyBorder="1" applyAlignment="1">
      <alignment vertical="center"/>
    </xf>
    <xf numFmtId="2" fontId="32" fillId="2" borderId="12" xfId="25" applyNumberFormat="1" applyFont="1" applyFill="1" applyBorder="1" applyAlignment="1">
      <alignment horizontal="right" vertical="center"/>
    </xf>
    <xf numFmtId="0" fontId="32" fillId="2" borderId="12" xfId="25" quotePrefix="1" applyFont="1" applyFill="1" applyBorder="1" applyAlignment="1">
      <alignment horizontal="right" vertical="center"/>
    </xf>
    <xf numFmtId="4" fontId="32" fillId="2" borderId="11" xfId="25" applyNumberFormat="1" applyFont="1" applyFill="1" applyBorder="1" applyAlignment="1">
      <alignment horizontal="center" vertical="center"/>
    </xf>
    <xf numFmtId="4" fontId="32" fillId="2" borderId="25" xfId="25" applyNumberFormat="1" applyFont="1" applyFill="1" applyBorder="1" applyAlignment="1">
      <alignment vertical="center"/>
    </xf>
    <xf numFmtId="4" fontId="32" fillId="2" borderId="11" xfId="25" applyNumberFormat="1" applyFont="1" applyFill="1" applyBorder="1" applyAlignment="1">
      <alignment vertical="center"/>
    </xf>
    <xf numFmtId="0" fontId="32" fillId="2" borderId="11" xfId="25" applyFont="1" applyFill="1" applyBorder="1" applyAlignment="1">
      <alignment horizontal="center" vertical="center" wrapText="1"/>
    </xf>
    <xf numFmtId="187" fontId="4" fillId="2" borderId="0" xfId="12" applyNumberFormat="1" applyFill="1"/>
    <xf numFmtId="0" fontId="32" fillId="2" borderId="13" xfId="25" applyFont="1" applyFill="1" applyBorder="1" applyAlignment="1">
      <alignment horizontal="center" vertical="center" wrapText="1"/>
    </xf>
    <xf numFmtId="0" fontId="32" fillId="2" borderId="14" xfId="25" applyFont="1" applyFill="1" applyBorder="1" applyAlignment="1">
      <alignment vertical="center" wrapText="1"/>
    </xf>
    <xf numFmtId="0" fontId="32" fillId="2" borderId="14" xfId="25" applyFont="1" applyFill="1" applyBorder="1" applyAlignment="1">
      <alignment horizontal="center" vertical="center" wrapText="1"/>
    </xf>
    <xf numFmtId="2" fontId="32" fillId="2" borderId="14" xfId="25" applyNumberFormat="1" applyFont="1" applyFill="1" applyBorder="1" applyAlignment="1">
      <alignment vertical="center"/>
    </xf>
    <xf numFmtId="2" fontId="32" fillId="2" borderId="15" xfId="25" applyNumberFormat="1" applyFont="1" applyFill="1" applyBorder="1" applyAlignment="1">
      <alignment horizontal="right" vertical="center"/>
    </xf>
    <xf numFmtId="0" fontId="31" fillId="2" borderId="39" xfId="12" applyFont="1" applyFill="1" applyBorder="1" applyAlignment="1">
      <alignment horizontal="center" vertical="center"/>
    </xf>
    <xf numFmtId="0" fontId="31" fillId="2" borderId="34" xfId="12" applyFont="1" applyFill="1" applyBorder="1" applyAlignment="1">
      <alignment horizontal="left" vertical="center"/>
    </xf>
    <xf numFmtId="0" fontId="31" fillId="2" borderId="26" xfId="12" applyFont="1" applyFill="1" applyBorder="1" applyAlignment="1">
      <alignment horizontal="center" vertical="center" wrapText="1"/>
    </xf>
    <xf numFmtId="0" fontId="31" fillId="2" borderId="28" xfId="12" applyFont="1" applyFill="1" applyBorder="1" applyAlignment="1">
      <alignment horizontal="center" vertical="center" wrapText="1"/>
    </xf>
    <xf numFmtId="0" fontId="31" fillId="2" borderId="29" xfId="12" applyFont="1" applyFill="1" applyBorder="1" applyAlignment="1">
      <alignment horizontal="center" vertical="center" wrapText="1"/>
    </xf>
    <xf numFmtId="0" fontId="32" fillId="2" borderId="4" xfId="12" applyFont="1" applyFill="1" applyBorder="1" applyAlignment="1">
      <alignment vertical="center"/>
    </xf>
    <xf numFmtId="10" fontId="32" fillId="2" borderId="5" xfId="12" applyNumberFormat="1" applyFont="1" applyFill="1" applyBorder="1" applyAlignment="1">
      <alignment horizontal="center" vertical="center"/>
    </xf>
    <xf numFmtId="10" fontId="32" fillId="2" borderId="6" xfId="12" applyNumberFormat="1" applyFont="1" applyFill="1" applyBorder="1" applyAlignment="1">
      <alignment horizontal="center" vertical="center"/>
    </xf>
    <xf numFmtId="0" fontId="32" fillId="2" borderId="10" xfId="12" applyFont="1" applyFill="1" applyBorder="1" applyAlignment="1">
      <alignment vertical="center"/>
    </xf>
    <xf numFmtId="2" fontId="32" fillId="2" borderId="11" xfId="12" applyNumberFormat="1" applyFont="1" applyFill="1" applyBorder="1" applyAlignment="1">
      <alignment horizontal="center" vertical="center"/>
    </xf>
    <xf numFmtId="2" fontId="32" fillId="2" borderId="12" xfId="12" applyNumberFormat="1" applyFont="1" applyFill="1" applyBorder="1" applyAlignment="1">
      <alignment horizontal="center" vertical="center"/>
    </xf>
    <xf numFmtId="0" fontId="32" fillId="2" borderId="10" xfId="12" applyFont="1" applyFill="1" applyBorder="1" applyAlignment="1">
      <alignment vertical="center" wrapText="1"/>
    </xf>
    <xf numFmtId="0" fontId="32" fillId="2" borderId="11" xfId="12" applyFont="1" applyFill="1" applyBorder="1" applyAlignment="1">
      <alignment horizontal="center" vertical="center"/>
    </xf>
    <xf numFmtId="1" fontId="32" fillId="2" borderId="11" xfId="12" applyNumberFormat="1" applyFont="1" applyFill="1" applyBorder="1" applyAlignment="1">
      <alignment horizontal="center" vertical="center"/>
    </xf>
    <xf numFmtId="4" fontId="32" fillId="2" borderId="11" xfId="12" applyNumberFormat="1" applyFont="1" applyFill="1" applyBorder="1" applyAlignment="1">
      <alignment horizontal="center" vertical="center"/>
    </xf>
    <xf numFmtId="0" fontId="32" fillId="2" borderId="10" xfId="25" applyFont="1" applyFill="1" applyBorder="1" applyAlignment="1">
      <alignment vertical="center" wrapText="1"/>
    </xf>
    <xf numFmtId="0" fontId="32" fillId="2" borderId="13" xfId="12" applyFont="1" applyFill="1" applyBorder="1" applyAlignment="1">
      <alignment vertical="center"/>
    </xf>
    <xf numFmtId="2" fontId="32" fillId="2" borderId="14" xfId="12" applyNumberFormat="1" applyFont="1" applyFill="1" applyBorder="1" applyAlignment="1">
      <alignment horizontal="center" vertical="center"/>
    </xf>
    <xf numFmtId="2" fontId="32" fillId="2" borderId="15" xfId="12" applyNumberFormat="1" applyFont="1" applyFill="1" applyBorder="1" applyAlignment="1">
      <alignment horizontal="center" vertical="center"/>
    </xf>
    <xf numFmtId="0" fontId="31" fillId="2" borderId="16" xfId="12" applyFont="1" applyFill="1" applyBorder="1" applyAlignment="1">
      <alignment vertical="center" wrapText="1"/>
    </xf>
    <xf numFmtId="167" fontId="31" fillId="2" borderId="18" xfId="12" applyNumberFormat="1" applyFont="1" applyFill="1" applyBorder="1" applyAlignment="1">
      <alignment horizontal="center" vertical="center"/>
    </xf>
    <xf numFmtId="0" fontId="32" fillId="2" borderId="11" xfId="12" applyFont="1" applyFill="1" applyBorder="1" applyAlignment="1">
      <alignment horizontal="right" vertical="center"/>
    </xf>
    <xf numFmtId="2" fontId="32" fillId="2" borderId="11" xfId="12" applyNumberFormat="1" applyFont="1" applyFill="1" applyBorder="1" applyAlignment="1">
      <alignment horizontal="right" vertical="center"/>
    </xf>
    <xf numFmtId="2" fontId="32" fillId="2" borderId="12" xfId="12" applyNumberFormat="1" applyFont="1" applyFill="1" applyBorder="1" applyAlignment="1">
      <alignment horizontal="right" vertical="center"/>
    </xf>
    <xf numFmtId="43" fontId="32" fillId="2" borderId="14" xfId="12" applyNumberFormat="1" applyFont="1" applyFill="1" applyBorder="1" applyAlignment="1">
      <alignment horizontal="center" vertical="center"/>
    </xf>
    <xf numFmtId="2" fontId="32" fillId="2" borderId="15" xfId="12" applyNumberFormat="1" applyFont="1" applyFill="1" applyBorder="1" applyAlignment="1">
      <alignment horizontal="right" vertical="center"/>
    </xf>
    <xf numFmtId="0" fontId="31" fillId="2" borderId="16" xfId="12" applyFont="1" applyFill="1" applyBorder="1" applyAlignment="1">
      <alignment vertical="center"/>
    </xf>
    <xf numFmtId="43" fontId="31" fillId="2" borderId="17" xfId="12" applyNumberFormat="1" applyFont="1" applyFill="1" applyBorder="1" applyAlignment="1">
      <alignment horizontal="center" vertical="center"/>
    </xf>
    <xf numFmtId="43" fontId="31" fillId="2" borderId="18" xfId="12" applyNumberFormat="1" applyFont="1" applyFill="1" applyBorder="1" applyAlignment="1">
      <alignment horizontal="center" vertical="center"/>
    </xf>
    <xf numFmtId="2" fontId="31" fillId="2" borderId="36" xfId="12" applyNumberFormat="1" applyFont="1" applyFill="1" applyBorder="1" applyAlignment="1">
      <alignment horizontal="right" vertical="center"/>
    </xf>
    <xf numFmtId="0" fontId="10" fillId="2" borderId="1" xfId="3" applyFont="1" applyFill="1" applyBorder="1" applyAlignment="1">
      <alignment horizontal="center" vertical="center"/>
    </xf>
    <xf numFmtId="0" fontId="10" fillId="2" borderId="2" xfId="3" applyFont="1" applyFill="1" applyBorder="1" applyAlignment="1">
      <alignment horizontal="center" vertical="center"/>
    </xf>
    <xf numFmtId="0" fontId="10" fillId="2" borderId="3" xfId="3" applyFont="1" applyFill="1" applyBorder="1" applyAlignment="1">
      <alignment horizontal="center" vertical="center"/>
    </xf>
    <xf numFmtId="0" fontId="7" fillId="0" borderId="2" xfId="3" applyFont="1" applyBorder="1" applyAlignment="1">
      <alignment horizontal="center" vertical="center"/>
    </xf>
    <xf numFmtId="0" fontId="7" fillId="0" borderId="3" xfId="3" applyFont="1" applyBorder="1" applyAlignment="1">
      <alignment horizontal="center" vertical="center"/>
    </xf>
    <xf numFmtId="0" fontId="11" fillId="0" borderId="1" xfId="8" applyFont="1" applyBorder="1" applyAlignment="1">
      <alignment horizontal="left" vertical="center" wrapText="1"/>
    </xf>
    <xf numFmtId="0" fontId="11" fillId="0" borderId="2" xfId="8" applyFont="1" applyBorder="1" applyAlignment="1">
      <alignment horizontal="left" vertical="center" wrapText="1"/>
    </xf>
    <xf numFmtId="0" fontId="11" fillId="0" borderId="3" xfId="8" applyFont="1" applyBorder="1" applyAlignment="1">
      <alignment horizontal="left" vertical="center" wrapText="1"/>
    </xf>
    <xf numFmtId="0" fontId="7" fillId="0" borderId="7" xfId="3" applyFont="1" applyBorder="1" applyAlignment="1">
      <alignment horizontal="left" vertical="center" wrapText="1"/>
    </xf>
    <xf numFmtId="0" fontId="7" fillId="0" borderId="8" xfId="3" applyFont="1" applyBorder="1" applyAlignment="1">
      <alignment horizontal="left" vertical="center" wrapText="1"/>
    </xf>
    <xf numFmtId="0" fontId="7" fillId="0" borderId="19" xfId="3" applyFont="1" applyBorder="1" applyAlignment="1">
      <alignment horizontal="left" vertical="center"/>
    </xf>
    <xf numFmtId="0" fontId="7" fillId="0" borderId="20" xfId="3" applyFont="1" applyBorder="1" applyAlignment="1">
      <alignment horizontal="left" vertical="center"/>
    </xf>
    <xf numFmtId="164" fontId="7" fillId="0" borderId="20" xfId="3" applyNumberFormat="1" applyFont="1" applyBorder="1" applyAlignment="1">
      <alignment horizontal="center" vertical="center"/>
    </xf>
    <xf numFmtId="0" fontId="7" fillId="0" borderId="16" xfId="3" applyFont="1" applyBorder="1" applyAlignment="1">
      <alignment horizontal="left" vertical="center"/>
    </xf>
    <xf numFmtId="0" fontId="7" fillId="0" borderId="17" xfId="3" applyFont="1" applyBorder="1" applyAlignment="1">
      <alignment horizontal="left" vertical="center"/>
    </xf>
    <xf numFmtId="164" fontId="7" fillId="0" borderId="17" xfId="3" applyNumberFormat="1" applyFont="1" applyBorder="1" applyAlignment="1">
      <alignment horizontal="center" vertical="center"/>
    </xf>
    <xf numFmtId="0" fontId="7" fillId="0" borderId="10" xfId="3" applyFont="1" applyBorder="1" applyAlignment="1">
      <alignment horizontal="left" vertical="center" wrapText="1"/>
    </xf>
    <xf numFmtId="0" fontId="7" fillId="0" borderId="11" xfId="3" applyFont="1" applyBorder="1" applyAlignment="1">
      <alignment horizontal="left" vertical="center" wrapText="1"/>
    </xf>
    <xf numFmtId="0" fontId="7" fillId="0" borderId="22" xfId="3" applyFont="1" applyBorder="1" applyAlignment="1">
      <alignment horizontal="left" vertical="center"/>
    </xf>
    <xf numFmtId="0" fontId="7" fillId="0" borderId="23" xfId="3" applyFont="1" applyBorder="1" applyAlignment="1">
      <alignment horizontal="left" vertical="center"/>
    </xf>
    <xf numFmtId="0" fontId="7" fillId="0" borderId="10" xfId="3" applyFont="1" applyBorder="1" applyAlignment="1">
      <alignment horizontal="left" vertical="center"/>
    </xf>
    <xf numFmtId="0" fontId="7" fillId="0" borderId="11" xfId="3" applyFont="1" applyBorder="1" applyAlignment="1">
      <alignment horizontal="left" vertical="center"/>
    </xf>
    <xf numFmtId="0" fontId="7" fillId="3" borderId="26" xfId="3" applyFont="1" applyFill="1" applyBorder="1" applyAlignment="1">
      <alignment horizontal="left" vertical="center"/>
    </xf>
    <xf numFmtId="0" fontId="7" fillId="3" borderId="28" xfId="3" applyFont="1" applyFill="1" applyBorder="1" applyAlignment="1">
      <alignment horizontal="left" vertical="center"/>
    </xf>
    <xf numFmtId="0" fontId="7" fillId="3" borderId="29" xfId="3" applyFont="1" applyFill="1" applyBorder="1" applyAlignment="1">
      <alignment horizontal="left" vertical="center"/>
    </xf>
    <xf numFmtId="0" fontId="7" fillId="2" borderId="1" xfId="3" applyFont="1" applyFill="1" applyBorder="1" applyAlignment="1">
      <alignment horizontal="center" vertical="center"/>
    </xf>
    <xf numFmtId="0" fontId="7" fillId="2" borderId="2" xfId="3" applyFont="1" applyFill="1" applyBorder="1" applyAlignment="1">
      <alignment horizontal="center" vertical="center"/>
    </xf>
    <xf numFmtId="0" fontId="7" fillId="2" borderId="3" xfId="3" applyFont="1" applyFill="1" applyBorder="1" applyAlignment="1">
      <alignment horizontal="center" vertical="center"/>
    </xf>
    <xf numFmtId="164" fontId="5" fillId="0" borderId="11" xfId="3" applyNumberFormat="1" applyFont="1" applyBorder="1" applyAlignment="1">
      <alignment horizontal="center" vertical="center"/>
    </xf>
    <xf numFmtId="0" fontId="7" fillId="2" borderId="19" xfId="3" applyFont="1" applyFill="1" applyBorder="1" applyAlignment="1">
      <alignment horizontal="left" vertical="center" wrapText="1"/>
    </xf>
    <xf numFmtId="0" fontId="7" fillId="2" borderId="20" xfId="3" applyFont="1" applyFill="1" applyBorder="1" applyAlignment="1">
      <alignment horizontal="left" vertical="center" wrapText="1"/>
    </xf>
    <xf numFmtId="0" fontId="7" fillId="2" borderId="21" xfId="3" applyFont="1" applyFill="1" applyBorder="1" applyAlignment="1">
      <alignment horizontal="left" vertical="center" wrapText="1"/>
    </xf>
    <xf numFmtId="0" fontId="19" fillId="2" borderId="34" xfId="9" applyFont="1" applyFill="1" applyBorder="1" applyAlignment="1">
      <alignment horizontal="center" vertical="center"/>
    </xf>
    <xf numFmtId="0" fontId="19" fillId="2" borderId="36" xfId="9" applyFont="1" applyFill="1" applyBorder="1" applyAlignment="1">
      <alignment horizontal="center" vertical="center"/>
    </xf>
    <xf numFmtId="0" fontId="21" fillId="2" borderId="4" xfId="9" applyFont="1" applyFill="1" applyBorder="1" applyAlignment="1">
      <alignment horizontal="center" vertical="center"/>
    </xf>
    <xf numFmtId="0" fontId="21" fillId="2" borderId="13" xfId="9" applyFont="1" applyFill="1" applyBorder="1" applyAlignment="1">
      <alignment horizontal="center" vertical="center"/>
    </xf>
    <xf numFmtId="0" fontId="21" fillId="2" borderId="5" xfId="9" applyFont="1" applyFill="1" applyBorder="1" applyAlignment="1">
      <alignment horizontal="center" vertical="center"/>
    </xf>
    <xf numFmtId="0" fontId="21" fillId="2" borderId="6" xfId="9" applyFont="1" applyFill="1" applyBorder="1" applyAlignment="1">
      <alignment horizontal="center" vertical="center"/>
    </xf>
    <xf numFmtId="2" fontId="14" fillId="2" borderId="9" xfId="9" applyNumberFormat="1" applyFont="1" applyFill="1" applyBorder="1" applyAlignment="1">
      <alignment horizontal="center" vertical="center"/>
    </xf>
    <xf numFmtId="2" fontId="14" fillId="2" borderId="29" xfId="9" applyNumberFormat="1" applyFont="1" applyFill="1" applyBorder="1" applyAlignment="1">
      <alignment horizontal="center" vertical="center"/>
    </xf>
    <xf numFmtId="2" fontId="14" fillId="2" borderId="24" xfId="9" applyNumberFormat="1" applyFont="1" applyFill="1" applyBorder="1" applyAlignment="1">
      <alignment horizontal="center" vertical="center"/>
    </xf>
    <xf numFmtId="0" fontId="24" fillId="2" borderId="19" xfId="6" applyFont="1" applyFill="1" applyBorder="1" applyAlignment="1">
      <alignment horizontal="center" vertical="center" wrapText="1"/>
    </xf>
    <xf numFmtId="0" fontId="24" fillId="2" borderId="20" xfId="6" applyFont="1" applyFill="1" applyBorder="1" applyAlignment="1">
      <alignment horizontal="center" vertical="center" wrapText="1"/>
    </xf>
    <xf numFmtId="0" fontId="24" fillId="2" borderId="21" xfId="6" applyFont="1" applyFill="1" applyBorder="1" applyAlignment="1">
      <alignment horizontal="center" vertical="center" wrapText="1"/>
    </xf>
    <xf numFmtId="0" fontId="25" fillId="2" borderId="41" xfId="6" applyFont="1" applyFill="1" applyBorder="1" applyAlignment="1">
      <alignment horizontal="center" vertical="center" wrapText="1"/>
    </xf>
    <xf numFmtId="0" fontId="25" fillId="2" borderId="42" xfId="6" applyFont="1" applyFill="1" applyBorder="1" applyAlignment="1">
      <alignment horizontal="center" vertical="center" wrapText="1"/>
    </xf>
    <xf numFmtId="0" fontId="25" fillId="2" borderId="41" xfId="6" applyFont="1" applyFill="1" applyBorder="1" applyAlignment="1">
      <alignment horizontal="center" vertical="center"/>
    </xf>
    <xf numFmtId="0" fontId="25" fillId="2" borderId="42" xfId="6" applyFont="1" applyFill="1" applyBorder="1" applyAlignment="1">
      <alignment horizontal="center" vertical="center"/>
    </xf>
    <xf numFmtId="0" fontId="19" fillId="2" borderId="1" xfId="9" applyFont="1" applyFill="1" applyBorder="1" applyAlignment="1">
      <alignment horizontal="center"/>
    </xf>
    <xf numFmtId="0" fontId="19" fillId="2" borderId="3" xfId="9" applyFont="1" applyFill="1" applyBorder="1" applyAlignment="1">
      <alignment horizontal="center"/>
    </xf>
    <xf numFmtId="0" fontId="31" fillId="2" borderId="47" xfId="9" applyFont="1" applyFill="1" applyBorder="1" applyAlignment="1">
      <alignment horizontal="center" vertical="center"/>
    </xf>
    <xf numFmtId="0" fontId="31" fillId="2" borderId="39" xfId="9" applyFont="1" applyFill="1" applyBorder="1" applyAlignment="1">
      <alignment horizontal="center" vertical="center"/>
    </xf>
    <xf numFmtId="0" fontId="32" fillId="2" borderId="49" xfId="9" applyFont="1" applyFill="1" applyBorder="1" applyAlignment="1">
      <alignment horizontal="center" vertical="center"/>
    </xf>
    <xf numFmtId="0" fontId="32" fillId="2" borderId="31" xfId="9" applyFont="1" applyFill="1" applyBorder="1" applyAlignment="1">
      <alignment horizontal="center" vertical="center"/>
    </xf>
    <xf numFmtId="0" fontId="19" fillId="2" borderId="53" xfId="12" applyFont="1" applyFill="1" applyBorder="1" applyAlignment="1">
      <alignment horizontal="center" vertical="center" wrapText="1"/>
    </xf>
    <xf numFmtId="0" fontId="19" fillId="2" borderId="40" xfId="12" applyFont="1" applyFill="1" applyBorder="1" applyAlignment="1">
      <alignment horizontal="center" vertical="center" wrapText="1"/>
    </xf>
    <xf numFmtId="0" fontId="19" fillId="2" borderId="54" xfId="12" applyFont="1" applyFill="1" applyBorder="1" applyAlignment="1">
      <alignment horizontal="center" vertical="center" wrapText="1"/>
    </xf>
    <xf numFmtId="0" fontId="19" fillId="2" borderId="1" xfId="13" applyFont="1" applyFill="1" applyBorder="1" applyAlignment="1">
      <alignment horizontal="center" vertical="center"/>
    </xf>
    <xf numFmtId="0" fontId="19" fillId="2" borderId="2" xfId="13" applyFont="1" applyFill="1" applyBorder="1" applyAlignment="1">
      <alignment horizontal="center" vertical="center"/>
    </xf>
    <xf numFmtId="0" fontId="19" fillId="2" borderId="3" xfId="13" applyFont="1" applyFill="1" applyBorder="1" applyAlignment="1">
      <alignment horizontal="center" vertical="center"/>
    </xf>
    <xf numFmtId="0" fontId="19" fillId="2" borderId="19" xfId="13" applyFont="1" applyFill="1" applyBorder="1" applyAlignment="1">
      <alignment horizontal="center" vertical="center" wrapText="1"/>
    </xf>
    <xf numFmtId="0" fontId="19" fillId="2" borderId="21" xfId="13" applyFont="1" applyFill="1" applyBorder="1" applyAlignment="1">
      <alignment horizontal="center" vertical="center" wrapText="1"/>
    </xf>
    <xf numFmtId="0" fontId="19" fillId="2" borderId="20" xfId="13" applyFont="1" applyFill="1" applyBorder="1" applyAlignment="1">
      <alignment horizontal="center" vertical="center" wrapText="1"/>
    </xf>
    <xf numFmtId="0" fontId="10" fillId="2" borderId="1" xfId="14" applyFont="1" applyFill="1" applyBorder="1" applyAlignment="1">
      <alignment horizontal="center" vertical="center"/>
    </xf>
    <xf numFmtId="0" fontId="10" fillId="2" borderId="2" xfId="14" applyFont="1" applyFill="1" applyBorder="1" applyAlignment="1">
      <alignment horizontal="center" vertical="center"/>
    </xf>
    <xf numFmtId="0" fontId="10" fillId="2" borderId="3" xfId="14" applyFont="1" applyFill="1" applyBorder="1" applyAlignment="1">
      <alignment horizontal="center" vertical="center"/>
    </xf>
    <xf numFmtId="2" fontId="26" fillId="2" borderId="39" xfId="14" applyNumberFormat="1" applyFont="1" applyFill="1" applyBorder="1" applyAlignment="1">
      <alignment horizontal="left" vertical="center"/>
    </xf>
    <xf numFmtId="2" fontId="26" fillId="2" borderId="61" xfId="14" applyNumberFormat="1" applyFont="1" applyFill="1" applyBorder="1" applyAlignment="1">
      <alignment horizontal="left" vertical="center"/>
    </xf>
    <xf numFmtId="0" fontId="7" fillId="2" borderId="0" xfId="6" quotePrefix="1" applyFont="1" applyFill="1" applyAlignment="1">
      <alignment horizontal="center" vertical="center" wrapText="1"/>
    </xf>
    <xf numFmtId="0" fontId="5" fillId="2" borderId="0" xfId="6" applyFont="1" applyFill="1" applyAlignment="1">
      <alignment horizontal="center" vertical="center"/>
    </xf>
    <xf numFmtId="0" fontId="42" fillId="2" borderId="0" xfId="6" applyFont="1" applyFill="1" applyAlignment="1">
      <alignment horizontal="center" vertical="center" wrapText="1"/>
    </xf>
    <xf numFmtId="0" fontId="41" fillId="2" borderId="0" xfId="6" applyFont="1" applyFill="1" applyAlignment="1">
      <alignment vertical="center"/>
    </xf>
    <xf numFmtId="0" fontId="7" fillId="2" borderId="0" xfId="6" applyFont="1" applyFill="1" applyAlignment="1">
      <alignment horizontal="center" vertical="center"/>
    </xf>
    <xf numFmtId="0" fontId="7" fillId="2" borderId="0" xfId="6" applyFont="1" applyFill="1" applyAlignment="1">
      <alignment horizontal="center" vertical="center" wrapText="1"/>
    </xf>
    <xf numFmtId="0" fontId="5" fillId="2" borderId="0" xfId="6" applyFont="1" applyFill="1" applyAlignment="1">
      <alignment horizontal="center" vertical="center" wrapText="1"/>
    </xf>
    <xf numFmtId="2" fontId="5" fillId="2" borderId="0" xfId="6" applyNumberFormat="1" applyFont="1" applyFill="1" applyAlignment="1">
      <alignment horizontal="center" vertical="center"/>
    </xf>
    <xf numFmtId="2" fontId="5" fillId="2" borderId="0" xfId="6" applyNumberFormat="1" applyFont="1" applyFill="1" applyAlignment="1">
      <alignment horizontal="center" vertical="center" wrapText="1"/>
    </xf>
    <xf numFmtId="1" fontId="5" fillId="2" borderId="0" xfId="6" applyNumberFormat="1" applyFont="1" applyFill="1" applyAlignment="1">
      <alignment horizontal="center" vertical="center" wrapText="1"/>
    </xf>
    <xf numFmtId="2" fontId="7" fillId="2" borderId="1" xfId="6" applyNumberFormat="1" applyFont="1" applyFill="1" applyBorder="1" applyAlignment="1">
      <alignment horizontal="center" vertical="center"/>
    </xf>
    <xf numFmtId="2" fontId="7" fillId="2" borderId="2" xfId="6" applyNumberFormat="1" applyFont="1" applyFill="1" applyBorder="1" applyAlignment="1">
      <alignment horizontal="center" vertical="center"/>
    </xf>
    <xf numFmtId="2" fontId="7" fillId="2" borderId="3" xfId="6" applyNumberFormat="1" applyFont="1" applyFill="1" applyBorder="1" applyAlignment="1">
      <alignment horizontal="center" vertical="center"/>
    </xf>
    <xf numFmtId="0" fontId="7" fillId="2" borderId="1" xfId="6" applyFont="1" applyFill="1" applyBorder="1" applyAlignment="1">
      <alignment horizontal="center" vertical="center"/>
    </xf>
    <xf numFmtId="0" fontId="7" fillId="2" borderId="3" xfId="6" applyFont="1" applyFill="1" applyBorder="1" applyAlignment="1">
      <alignment horizontal="center" vertical="center"/>
    </xf>
    <xf numFmtId="0" fontId="7" fillId="2" borderId="19" xfId="6" applyFont="1" applyFill="1" applyBorder="1" applyAlignment="1">
      <alignment horizontal="center" vertical="center" wrapText="1"/>
    </xf>
    <xf numFmtId="0" fontId="7" fillId="2" borderId="33" xfId="6" applyFont="1" applyFill="1" applyBorder="1" applyAlignment="1">
      <alignment horizontal="center" vertical="center" wrapText="1"/>
    </xf>
    <xf numFmtId="0" fontId="7" fillId="2" borderId="41" xfId="6" applyFont="1" applyFill="1" applyBorder="1" applyAlignment="1">
      <alignment horizontal="center" vertical="center"/>
    </xf>
    <xf numFmtId="0" fontId="7" fillId="2" borderId="33" xfId="6" applyFont="1" applyFill="1" applyBorder="1" applyAlignment="1">
      <alignment horizontal="center" vertical="center"/>
    </xf>
    <xf numFmtId="0" fontId="7" fillId="2" borderId="65" xfId="6" applyFont="1" applyFill="1" applyBorder="1" applyAlignment="1">
      <alignment horizontal="center" vertical="center" wrapText="1"/>
    </xf>
    <xf numFmtId="0" fontId="7" fillId="2" borderId="2" xfId="6" applyFont="1" applyFill="1" applyBorder="1" applyAlignment="1">
      <alignment horizontal="center" vertical="center" wrapText="1"/>
    </xf>
    <xf numFmtId="0" fontId="7" fillId="2" borderId="21" xfId="6" applyFont="1" applyFill="1" applyBorder="1" applyAlignment="1">
      <alignment horizontal="center" vertical="center" wrapText="1"/>
    </xf>
    <xf numFmtId="186" fontId="7" fillId="2" borderId="17" xfId="6" applyNumberFormat="1" applyFont="1" applyFill="1" applyBorder="1" applyAlignment="1">
      <alignment horizontal="center" vertical="center"/>
    </xf>
    <xf numFmtId="186" fontId="7" fillId="2" borderId="18" xfId="6" applyNumberFormat="1" applyFont="1" applyFill="1" applyBorder="1" applyAlignment="1">
      <alignment horizontal="center" vertical="center"/>
    </xf>
    <xf numFmtId="2" fontId="7" fillId="2" borderId="19" xfId="6" applyNumberFormat="1" applyFont="1" applyFill="1" applyBorder="1" applyAlignment="1">
      <alignment horizontal="center" vertical="center" wrapText="1"/>
    </xf>
    <xf numFmtId="2" fontId="7" fillId="2" borderId="33" xfId="6" applyNumberFormat="1" applyFont="1" applyFill="1" applyBorder="1" applyAlignment="1">
      <alignment horizontal="center" vertical="center" wrapText="1"/>
    </xf>
    <xf numFmtId="0" fontId="7" fillId="2" borderId="1" xfId="6" applyFont="1" applyFill="1" applyBorder="1" applyAlignment="1">
      <alignment horizontal="center" vertical="center" wrapText="1"/>
    </xf>
    <xf numFmtId="0" fontId="37" fillId="2" borderId="1" xfId="6" applyFont="1" applyFill="1" applyBorder="1" applyAlignment="1">
      <alignment horizontal="center" vertical="center" wrapText="1"/>
    </xf>
    <xf numFmtId="0" fontId="37" fillId="2" borderId="33" xfId="6" applyFont="1" applyFill="1" applyBorder="1" applyAlignment="1">
      <alignment horizontal="center" vertical="center" wrapText="1"/>
    </xf>
    <xf numFmtId="0" fontId="7" fillId="2" borderId="47" xfId="6" applyFont="1" applyFill="1" applyBorder="1" applyAlignment="1">
      <alignment horizontal="center" vertical="center" wrapText="1"/>
    </xf>
    <xf numFmtId="0" fontId="7" fillId="2" borderId="38" xfId="6" applyFont="1" applyFill="1" applyBorder="1" applyAlignment="1">
      <alignment horizontal="center" vertical="center" wrapText="1"/>
    </xf>
    <xf numFmtId="0" fontId="48" fillId="2" borderId="1" xfId="22" applyFont="1" applyFill="1" applyBorder="1" applyAlignment="1">
      <alignment horizontal="center" vertical="center" wrapText="1"/>
    </xf>
    <xf numFmtId="0" fontId="48" fillId="2" borderId="3" xfId="22" applyFont="1" applyFill="1" applyBorder="1" applyAlignment="1">
      <alignment horizontal="center" vertical="center" wrapText="1"/>
    </xf>
    <xf numFmtId="0" fontId="7" fillId="2" borderId="4" xfId="6" applyFont="1" applyFill="1" applyBorder="1" applyAlignment="1">
      <alignment horizontal="center" vertical="center" wrapText="1"/>
    </xf>
    <xf numFmtId="0" fontId="7" fillId="2" borderId="10" xfId="6" applyFont="1" applyFill="1" applyBorder="1" applyAlignment="1">
      <alignment horizontal="center" vertical="center" wrapText="1"/>
    </xf>
    <xf numFmtId="0" fontId="37" fillId="2" borderId="0" xfId="6" applyFont="1" applyFill="1" applyAlignment="1">
      <alignment horizontal="center" vertical="center" wrapText="1"/>
    </xf>
    <xf numFmtId="0" fontId="7" fillId="2" borderId="34" xfId="6" applyFont="1" applyFill="1" applyBorder="1" applyAlignment="1">
      <alignment horizontal="center" vertical="center"/>
    </xf>
    <xf numFmtId="0" fontId="42" fillId="2" borderId="1" xfId="20" applyFont="1" applyFill="1" applyBorder="1" applyAlignment="1">
      <alignment horizontal="center" vertical="center" wrapText="1"/>
    </xf>
    <xf numFmtId="0" fontId="42" fillId="2" borderId="33" xfId="20" applyFont="1" applyFill="1" applyBorder="1" applyAlignment="1">
      <alignment horizontal="center" vertical="center" wrapText="1"/>
    </xf>
    <xf numFmtId="2" fontId="37" fillId="2" borderId="1" xfId="6" applyNumberFormat="1" applyFont="1" applyFill="1" applyBorder="1" applyAlignment="1">
      <alignment horizontal="center" vertical="center"/>
    </xf>
    <xf numFmtId="2" fontId="37" fillId="2" borderId="2" xfId="6" applyNumberFormat="1" applyFont="1" applyFill="1" applyBorder="1" applyAlignment="1">
      <alignment horizontal="center" vertical="center"/>
    </xf>
    <xf numFmtId="2" fontId="37" fillId="2" borderId="3" xfId="6" applyNumberFormat="1" applyFont="1" applyFill="1" applyBorder="1" applyAlignment="1">
      <alignment horizontal="center" vertical="center"/>
    </xf>
    <xf numFmtId="0" fontId="37" fillId="2" borderId="19" xfId="6" applyFont="1" applyFill="1" applyBorder="1" applyAlignment="1">
      <alignment horizontal="center" vertical="center" wrapText="1"/>
    </xf>
    <xf numFmtId="0" fontId="7" fillId="2" borderId="34" xfId="6" applyFont="1" applyFill="1" applyBorder="1" applyAlignment="1">
      <alignment horizontal="center" vertical="center" wrapText="1"/>
    </xf>
    <xf numFmtId="0" fontId="7" fillId="2" borderId="53" xfId="6" applyFont="1" applyFill="1" applyBorder="1" applyAlignment="1">
      <alignment horizontal="center" vertical="center" wrapText="1"/>
    </xf>
    <xf numFmtId="0" fontId="37" fillId="2" borderId="1" xfId="6" applyFont="1" applyFill="1" applyBorder="1" applyAlignment="1">
      <alignment horizontal="center" vertical="center"/>
    </xf>
    <xf numFmtId="0" fontId="37" fillId="2" borderId="33" xfId="6" applyFont="1" applyFill="1" applyBorder="1" applyAlignment="1">
      <alignment horizontal="center" vertical="center"/>
    </xf>
    <xf numFmtId="0" fontId="7" fillId="2" borderId="1" xfId="20" applyFont="1" applyFill="1" applyBorder="1" applyAlignment="1">
      <alignment horizontal="center" vertical="center"/>
    </xf>
    <xf numFmtId="0" fontId="7" fillId="2" borderId="33" xfId="20" applyFont="1" applyFill="1" applyBorder="1" applyAlignment="1">
      <alignment horizontal="center" vertical="center"/>
    </xf>
    <xf numFmtId="0" fontId="7" fillId="2" borderId="19" xfId="10" applyFont="1" applyFill="1" applyBorder="1" applyAlignment="1">
      <alignment horizontal="center" vertical="center" wrapText="1"/>
    </xf>
    <xf numFmtId="0" fontId="7" fillId="2" borderId="20" xfId="10" applyFont="1" applyFill="1" applyBorder="1" applyAlignment="1">
      <alignment horizontal="center" vertical="center" wrapText="1"/>
    </xf>
    <xf numFmtId="0" fontId="7" fillId="2" borderId="21" xfId="10" applyFont="1" applyFill="1" applyBorder="1" applyAlignment="1">
      <alignment horizontal="center" vertical="center" wrapText="1"/>
    </xf>
    <xf numFmtId="0" fontId="7" fillId="2" borderId="69" xfId="6" applyFont="1" applyFill="1" applyBorder="1" applyAlignment="1">
      <alignment horizontal="left" vertical="center" wrapText="1"/>
    </xf>
    <xf numFmtId="0" fontId="42" fillId="2" borderId="1" xfId="6" applyFont="1" applyFill="1" applyBorder="1" applyAlignment="1">
      <alignment horizontal="center" vertical="center" wrapText="1"/>
    </xf>
    <xf numFmtId="0" fontId="42" fillId="2" borderId="33" xfId="6" applyFont="1" applyFill="1" applyBorder="1" applyAlignment="1">
      <alignment horizontal="center" vertical="center" wrapText="1"/>
    </xf>
    <xf numFmtId="0" fontId="7" fillId="2" borderId="37" xfId="6" applyFont="1" applyFill="1" applyBorder="1" applyAlignment="1">
      <alignment horizontal="center" vertical="center" wrapText="1"/>
    </xf>
    <xf numFmtId="0" fontId="7" fillId="2" borderId="36" xfId="6" applyFont="1" applyFill="1" applyBorder="1" applyAlignment="1">
      <alignment horizontal="center" vertical="center" wrapText="1"/>
    </xf>
    <xf numFmtId="2" fontId="6" fillId="2" borderId="54" xfId="6" applyNumberFormat="1" applyFont="1" applyFill="1" applyBorder="1" applyAlignment="1">
      <alignment horizontal="center" vertical="center"/>
    </xf>
    <xf numFmtId="0" fontId="6" fillId="2" borderId="58" xfId="6" applyFont="1" applyFill="1" applyBorder="1" applyAlignment="1">
      <alignment horizontal="center" vertical="center"/>
    </xf>
    <xf numFmtId="10" fontId="6" fillId="2" borderId="40" xfId="20" applyNumberFormat="1" applyFont="1" applyFill="1" applyBorder="1" applyAlignment="1">
      <alignment horizontal="center" vertical="center"/>
    </xf>
    <xf numFmtId="10" fontId="6" fillId="2" borderId="57" xfId="20" applyNumberFormat="1" applyFont="1" applyFill="1" applyBorder="1" applyAlignment="1">
      <alignment horizontal="center" vertical="center"/>
    </xf>
    <xf numFmtId="10" fontId="6" fillId="2" borderId="54" xfId="20" applyNumberFormat="1" applyFont="1" applyFill="1" applyBorder="1" applyAlignment="1">
      <alignment horizontal="center" vertical="center"/>
    </xf>
    <xf numFmtId="10" fontId="6" fillId="2" borderId="58" xfId="20" applyNumberFormat="1" applyFont="1" applyFill="1" applyBorder="1" applyAlignment="1">
      <alignment horizontal="center" vertical="center"/>
    </xf>
    <xf numFmtId="2" fontId="6" fillId="2" borderId="53" xfId="6" applyNumberFormat="1" applyFont="1" applyFill="1" applyBorder="1" applyAlignment="1">
      <alignment horizontal="center" vertical="center"/>
    </xf>
    <xf numFmtId="0" fontId="6" fillId="2" borderId="55" xfId="6" applyFont="1" applyFill="1" applyBorder="1" applyAlignment="1">
      <alignment horizontal="center" vertical="center"/>
    </xf>
    <xf numFmtId="9" fontId="37" fillId="2" borderId="1" xfId="17" applyFont="1" applyFill="1" applyBorder="1" applyAlignment="1">
      <alignment horizontal="center" vertical="center"/>
    </xf>
    <xf numFmtId="9" fontId="37" fillId="2" borderId="83" xfId="17" applyFont="1" applyFill="1" applyBorder="1" applyAlignment="1">
      <alignment horizontal="center" vertical="center"/>
    </xf>
    <xf numFmtId="10" fontId="6" fillId="2" borderId="53" xfId="20" applyNumberFormat="1" applyFont="1" applyFill="1" applyBorder="1" applyAlignment="1">
      <alignment horizontal="center" vertical="center"/>
    </xf>
    <xf numFmtId="10" fontId="6" fillId="2" borderId="55" xfId="20" applyNumberFormat="1" applyFont="1" applyFill="1" applyBorder="1" applyAlignment="1">
      <alignment horizontal="center" vertical="center"/>
    </xf>
    <xf numFmtId="10" fontId="6" fillId="2" borderId="40" xfId="17" applyNumberFormat="1" applyFont="1" applyFill="1" applyBorder="1" applyAlignment="1">
      <alignment horizontal="center" vertical="center" wrapText="1"/>
    </xf>
    <xf numFmtId="10" fontId="5" fillId="2" borderId="54" xfId="17" applyNumberFormat="1" applyFont="1" applyFill="1" applyBorder="1" applyAlignment="1">
      <alignment horizontal="center" vertical="center" wrapText="1"/>
    </xf>
    <xf numFmtId="0" fontId="37" fillId="2" borderId="48" xfId="20" applyFont="1" applyFill="1" applyBorder="1" applyAlignment="1">
      <alignment horizontal="center" vertical="center"/>
    </xf>
    <xf numFmtId="0" fontId="37" fillId="2" borderId="40" xfId="20" applyFont="1" applyFill="1" applyBorder="1" applyAlignment="1">
      <alignment horizontal="center" vertical="center"/>
    </xf>
    <xf numFmtId="0" fontId="37" fillId="2" borderId="57" xfId="20" applyFont="1" applyFill="1" applyBorder="1" applyAlignment="1">
      <alignment horizontal="center" vertical="center"/>
    </xf>
    <xf numFmtId="10" fontId="6" fillId="2" borderId="54" xfId="2" applyNumberFormat="1" applyFont="1" applyFill="1" applyBorder="1" applyAlignment="1">
      <alignment horizontal="center" vertical="center" wrapText="1"/>
    </xf>
    <xf numFmtId="10" fontId="6" fillId="2" borderId="42" xfId="2" applyNumberFormat="1" applyFont="1" applyFill="1" applyBorder="1" applyAlignment="1">
      <alignment horizontal="center" vertical="center" wrapText="1"/>
    </xf>
    <xf numFmtId="0" fontId="37" fillId="2" borderId="34" xfId="6" applyFont="1" applyFill="1" applyBorder="1" applyAlignment="1">
      <alignment horizontal="center" vertical="center"/>
    </xf>
    <xf numFmtId="0" fontId="37" fillId="2" borderId="2" xfId="6" applyFont="1" applyFill="1" applyBorder="1" applyAlignment="1">
      <alignment horizontal="center" vertical="center" wrapText="1"/>
    </xf>
    <xf numFmtId="0" fontId="37" fillId="2" borderId="3" xfId="6" applyFont="1" applyFill="1" applyBorder="1" applyAlignment="1">
      <alignment horizontal="center" vertical="center" wrapText="1"/>
    </xf>
    <xf numFmtId="10" fontId="6" fillId="2" borderId="40" xfId="2" applyNumberFormat="1" applyFont="1" applyFill="1" applyBorder="1" applyAlignment="1">
      <alignment horizontal="center" vertical="center" wrapText="1"/>
    </xf>
    <xf numFmtId="10" fontId="6" fillId="2" borderId="45" xfId="2" applyNumberFormat="1" applyFont="1" applyFill="1" applyBorder="1" applyAlignment="1">
      <alignment horizontal="center" vertical="center" wrapText="1"/>
    </xf>
    <xf numFmtId="10" fontId="5" fillId="2" borderId="40" xfId="2" applyNumberFormat="1" applyFont="1" applyFill="1" applyBorder="1" applyAlignment="1">
      <alignment horizontal="center" vertical="center" wrapText="1"/>
    </xf>
    <xf numFmtId="10" fontId="5" fillId="2" borderId="45" xfId="2" applyNumberFormat="1" applyFont="1" applyFill="1" applyBorder="1" applyAlignment="1">
      <alignment horizontal="center" vertical="center" wrapText="1"/>
    </xf>
    <xf numFmtId="0" fontId="7" fillId="2" borderId="1" xfId="20" applyFont="1" applyFill="1" applyBorder="1" applyAlignment="1">
      <alignment horizontal="center" vertical="center" wrapText="1"/>
    </xf>
    <xf numFmtId="0" fontId="7" fillId="2" borderId="33" xfId="20" applyFont="1" applyFill="1" applyBorder="1" applyAlignment="1">
      <alignment horizontal="center" vertical="center" wrapText="1"/>
    </xf>
    <xf numFmtId="10" fontId="6" fillId="2" borderId="53" xfId="2" applyNumberFormat="1" applyFont="1" applyFill="1" applyBorder="1" applyAlignment="1">
      <alignment horizontal="center" vertical="center" wrapText="1"/>
    </xf>
    <xf numFmtId="10" fontId="6" fillId="2" borderId="41" xfId="2" applyNumberFormat="1" applyFont="1" applyFill="1" applyBorder="1" applyAlignment="1">
      <alignment horizontal="center" vertical="center" wrapText="1"/>
    </xf>
    <xf numFmtId="0" fontId="7" fillId="2" borderId="36" xfId="6" applyFont="1" applyFill="1" applyBorder="1" applyAlignment="1">
      <alignment horizontal="center" vertical="center"/>
    </xf>
    <xf numFmtId="0" fontId="7" fillId="2" borderId="39" xfId="6" applyFont="1" applyFill="1" applyBorder="1" applyAlignment="1">
      <alignment horizontal="center" vertical="center"/>
    </xf>
    <xf numFmtId="0" fontId="7" fillId="2" borderId="74" xfId="6" applyFont="1" applyFill="1" applyBorder="1" applyAlignment="1">
      <alignment horizontal="center" vertical="center" wrapText="1"/>
    </xf>
    <xf numFmtId="0" fontId="7" fillId="2" borderId="75" xfId="6" applyFont="1" applyFill="1" applyBorder="1" applyAlignment="1">
      <alignment horizontal="center" vertical="center" wrapText="1"/>
    </xf>
    <xf numFmtId="0" fontId="7" fillId="2" borderId="47" xfId="6" applyFont="1" applyFill="1" applyBorder="1" applyAlignment="1">
      <alignment horizontal="center" vertical="center"/>
    </xf>
    <xf numFmtId="0" fontId="7" fillId="2" borderId="53" xfId="6" applyFont="1" applyFill="1" applyBorder="1" applyAlignment="1">
      <alignment horizontal="center" vertical="center"/>
    </xf>
    <xf numFmtId="0" fontId="7" fillId="2" borderId="54" xfId="6" applyFont="1" applyFill="1" applyBorder="1" applyAlignment="1">
      <alignment horizontal="center" vertical="center"/>
    </xf>
    <xf numFmtId="0" fontId="7" fillId="2" borderId="42" xfId="6" applyFont="1" applyFill="1" applyBorder="1" applyAlignment="1">
      <alignment horizontal="center" vertical="center"/>
    </xf>
    <xf numFmtId="0" fontId="7" fillId="2" borderId="37" xfId="6" applyFont="1" applyFill="1" applyBorder="1" applyAlignment="1">
      <alignment horizontal="center" vertical="center"/>
    </xf>
    <xf numFmtId="0" fontId="7" fillId="2" borderId="48" xfId="6" applyFont="1" applyFill="1" applyBorder="1" applyAlignment="1">
      <alignment horizontal="center" vertical="center"/>
    </xf>
    <xf numFmtId="0" fontId="7" fillId="2" borderId="43" xfId="6" applyFont="1" applyFill="1" applyBorder="1" applyAlignment="1">
      <alignment horizontal="center" vertical="center"/>
    </xf>
    <xf numFmtId="0" fontId="7" fillId="2" borderId="69" xfId="6" applyFont="1" applyFill="1" applyBorder="1" applyAlignment="1">
      <alignment horizontal="left" vertical="top" wrapText="1"/>
    </xf>
    <xf numFmtId="0" fontId="37" fillId="2" borderId="0" xfId="6" applyFont="1" applyFill="1" applyAlignment="1">
      <alignment horizontal="center" vertical="center"/>
    </xf>
    <xf numFmtId="0" fontId="37" fillId="2" borderId="19" xfId="6" applyFont="1" applyFill="1" applyBorder="1" applyAlignment="1">
      <alignment horizontal="center" vertical="center"/>
    </xf>
    <xf numFmtId="0" fontId="5" fillId="2" borderId="1" xfId="6" applyFont="1" applyFill="1" applyBorder="1" applyAlignment="1">
      <alignment horizontal="left" vertical="center" wrapText="1"/>
    </xf>
    <xf numFmtId="0" fontId="5" fillId="2" borderId="1" xfId="6" applyFont="1" applyFill="1" applyBorder="1" applyAlignment="1">
      <alignment horizontal="center" vertical="center" wrapText="1"/>
    </xf>
    <xf numFmtId="0" fontId="7" fillId="2" borderId="2" xfId="6" applyFont="1" applyFill="1" applyBorder="1" applyAlignment="1">
      <alignment horizontal="center" vertical="center"/>
    </xf>
    <xf numFmtId="0" fontId="7" fillId="2" borderId="1" xfId="6" applyFont="1" applyFill="1" applyBorder="1" applyAlignment="1">
      <alignment horizontal="center" vertical="top" wrapText="1"/>
    </xf>
    <xf numFmtId="0" fontId="7" fillId="2" borderId="33" xfId="6" applyFont="1" applyFill="1" applyBorder="1" applyAlignment="1">
      <alignment horizontal="center" vertical="top" wrapText="1"/>
    </xf>
    <xf numFmtId="0" fontId="7" fillId="2" borderId="39" xfId="6" applyFont="1" applyFill="1" applyBorder="1" applyAlignment="1">
      <alignment horizontal="center" vertical="center" wrapText="1"/>
    </xf>
    <xf numFmtId="0" fontId="57" fillId="2" borderId="1" xfId="0" applyFont="1" applyFill="1" applyBorder="1" applyAlignment="1">
      <alignment horizontal="center" vertical="center" wrapText="1"/>
    </xf>
    <xf numFmtId="0" fontId="57" fillId="2" borderId="2" xfId="0" applyFont="1" applyFill="1" applyBorder="1" applyAlignment="1">
      <alignment horizontal="center" vertical="center" wrapText="1"/>
    </xf>
    <xf numFmtId="0" fontId="57" fillId="2" borderId="3" xfId="0" applyFont="1" applyFill="1" applyBorder="1" applyAlignment="1">
      <alignment horizontal="center" vertical="center" wrapText="1"/>
    </xf>
    <xf numFmtId="0" fontId="60" fillId="2" borderId="91" xfId="9" applyFont="1" applyFill="1" applyBorder="1" applyAlignment="1">
      <alignment horizontal="center" vertical="center" wrapText="1"/>
    </xf>
    <xf numFmtId="0" fontId="60" fillId="2" borderId="18" xfId="9" applyFont="1" applyFill="1" applyBorder="1" applyAlignment="1">
      <alignment horizontal="center" vertical="center" wrapText="1"/>
    </xf>
    <xf numFmtId="0" fontId="60" fillId="2" borderId="47" xfId="9" applyFont="1" applyFill="1" applyBorder="1" applyAlignment="1">
      <alignment horizontal="center" vertical="center" wrapText="1"/>
    </xf>
    <xf numFmtId="0" fontId="60" fillId="2" borderId="39" xfId="9" applyFont="1" applyFill="1" applyBorder="1" applyAlignment="1">
      <alignment horizontal="center" vertical="center" wrapText="1"/>
    </xf>
    <xf numFmtId="0" fontId="57" fillId="2" borderId="41" xfId="0" applyFont="1" applyFill="1" applyBorder="1" applyAlignment="1">
      <alignment horizontal="center" vertical="center" wrapText="1"/>
    </xf>
    <xf numFmtId="0" fontId="57" fillId="2" borderId="42" xfId="0" applyFont="1" applyFill="1" applyBorder="1" applyAlignment="1">
      <alignment horizontal="center" vertical="center" wrapText="1"/>
    </xf>
    <xf numFmtId="0" fontId="60" fillId="2" borderId="34" xfId="9" applyFont="1" applyFill="1" applyBorder="1" applyAlignment="1">
      <alignment horizontal="center" vertical="center" wrapText="1"/>
    </xf>
    <xf numFmtId="0" fontId="60" fillId="2" borderId="36" xfId="9" applyFont="1" applyFill="1" applyBorder="1" applyAlignment="1">
      <alignment horizontal="center" vertical="center" wrapText="1"/>
    </xf>
    <xf numFmtId="0" fontId="60" fillId="2" borderId="38" xfId="9" applyFont="1" applyFill="1" applyBorder="1" applyAlignment="1">
      <alignment horizontal="center" vertical="center" wrapText="1"/>
    </xf>
    <xf numFmtId="0" fontId="60" fillId="2" borderId="46" xfId="9" applyFont="1" applyFill="1" applyBorder="1" applyAlignment="1">
      <alignment horizontal="center" vertical="center" wrapText="1"/>
    </xf>
    <xf numFmtId="0" fontId="60" fillId="2" borderId="1" xfId="0" applyFont="1" applyFill="1" applyBorder="1" applyAlignment="1">
      <alignment horizontal="center" vertical="center" wrapText="1"/>
    </xf>
    <xf numFmtId="0" fontId="60" fillId="2" borderId="2" xfId="0" applyFont="1" applyFill="1" applyBorder="1" applyAlignment="1">
      <alignment horizontal="center" vertical="center" wrapText="1"/>
    </xf>
    <xf numFmtId="0" fontId="60" fillId="2" borderId="3" xfId="0" applyFont="1" applyFill="1" applyBorder="1" applyAlignment="1">
      <alignment horizontal="center" vertical="center" wrapText="1"/>
    </xf>
    <xf numFmtId="0" fontId="60" fillId="2" borderId="71" xfId="9" applyFont="1" applyFill="1" applyBorder="1" applyAlignment="1">
      <alignment horizontal="center" vertical="center" wrapText="1"/>
    </xf>
    <xf numFmtId="0" fontId="60" fillId="2" borderId="16" xfId="9" applyFont="1" applyFill="1" applyBorder="1" applyAlignment="1">
      <alignment horizontal="center" vertical="center" wrapText="1"/>
    </xf>
    <xf numFmtId="0" fontId="60" fillId="2" borderId="90" xfId="9" applyFont="1" applyFill="1" applyBorder="1" applyAlignment="1">
      <alignment horizontal="center" vertical="center" wrapText="1"/>
    </xf>
    <xf numFmtId="0" fontId="60" fillId="2" borderId="17" xfId="9" applyFont="1" applyFill="1" applyBorder="1" applyAlignment="1">
      <alignment horizontal="center" vertical="center" wrapText="1"/>
    </xf>
    <xf numFmtId="0" fontId="60" fillId="2" borderId="69" xfId="0" applyFont="1" applyFill="1" applyBorder="1" applyAlignment="1">
      <alignment horizontal="center" vertical="center" wrapText="1"/>
    </xf>
    <xf numFmtId="4" fontId="57" fillId="2" borderId="19" xfId="0" applyNumberFormat="1" applyFont="1" applyFill="1" applyBorder="1" applyAlignment="1">
      <alignment horizontal="center" vertical="center" wrapText="1"/>
    </xf>
    <xf numFmtId="4" fontId="57" fillId="2" borderId="21" xfId="0" applyNumberFormat="1" applyFont="1" applyFill="1" applyBorder="1" applyAlignment="1">
      <alignment horizontal="center" vertical="center" wrapText="1"/>
    </xf>
    <xf numFmtId="2" fontId="57" fillId="2" borderId="1" xfId="0" applyNumberFormat="1" applyFont="1" applyFill="1" applyBorder="1" applyAlignment="1">
      <alignment horizontal="right" vertical="center" wrapText="1"/>
    </xf>
    <xf numFmtId="0" fontId="57" fillId="2" borderId="3" xfId="0" applyFont="1" applyFill="1" applyBorder="1" applyAlignment="1">
      <alignment horizontal="right" vertical="center" wrapText="1"/>
    </xf>
    <xf numFmtId="4" fontId="56" fillId="2" borderId="26" xfId="0" applyNumberFormat="1" applyFont="1" applyFill="1" applyBorder="1" applyAlignment="1">
      <alignment horizontal="center" vertical="center" wrapText="1"/>
    </xf>
    <xf numFmtId="4" fontId="56" fillId="2" borderId="29" xfId="0" applyNumberFormat="1" applyFont="1" applyFill="1" applyBorder="1" applyAlignment="1">
      <alignment horizontal="center" vertical="center" wrapText="1"/>
    </xf>
    <xf numFmtId="2" fontId="56" fillId="2" borderId="39" xfId="0" applyNumberFormat="1" applyFont="1" applyFill="1" applyBorder="1" applyAlignment="1">
      <alignment horizontal="center" vertical="center" wrapText="1"/>
    </xf>
    <xf numFmtId="0" fontId="56" fillId="2" borderId="46" xfId="0" applyFont="1" applyFill="1" applyBorder="1" applyAlignment="1">
      <alignment horizontal="center" vertical="center" wrapText="1"/>
    </xf>
    <xf numFmtId="2" fontId="57" fillId="2" borderId="19" xfId="0" applyNumberFormat="1" applyFont="1" applyFill="1" applyBorder="1" applyAlignment="1">
      <alignment horizontal="center" vertical="center" wrapText="1"/>
    </xf>
    <xf numFmtId="2" fontId="57" fillId="2" borderId="21" xfId="0" applyNumberFormat="1" applyFont="1" applyFill="1" applyBorder="1" applyAlignment="1">
      <alignment horizontal="center" vertical="center" wrapText="1"/>
    </xf>
    <xf numFmtId="2" fontId="57" fillId="2" borderId="1" xfId="0" applyNumberFormat="1" applyFont="1" applyFill="1" applyBorder="1" applyAlignment="1">
      <alignment horizontal="center" vertical="center" wrapText="1"/>
    </xf>
    <xf numFmtId="2" fontId="57" fillId="2" borderId="3" xfId="0" applyNumberFormat="1" applyFont="1" applyFill="1" applyBorder="1" applyAlignment="1">
      <alignment horizontal="center" vertical="center" wrapText="1"/>
    </xf>
    <xf numFmtId="0" fontId="57" fillId="2" borderId="19" xfId="0" applyFont="1" applyFill="1" applyBorder="1" applyAlignment="1">
      <alignment horizontal="center" vertical="center" wrapText="1"/>
    </xf>
    <xf numFmtId="0" fontId="57" fillId="2" borderId="20" xfId="0" applyFont="1" applyFill="1" applyBorder="1" applyAlignment="1">
      <alignment horizontal="center" vertical="center" wrapText="1"/>
    </xf>
    <xf numFmtId="0" fontId="57" fillId="2" borderId="21" xfId="0" applyFont="1" applyFill="1" applyBorder="1" applyAlignment="1">
      <alignment horizontal="center" vertical="center" wrapText="1"/>
    </xf>
    <xf numFmtId="0" fontId="57" fillId="2" borderId="19" xfId="0" applyFont="1" applyFill="1" applyBorder="1" applyAlignment="1">
      <alignment horizontal="center" vertical="center"/>
    </xf>
    <xf numFmtId="0" fontId="57" fillId="2" borderId="20" xfId="0" applyFont="1" applyFill="1" applyBorder="1" applyAlignment="1">
      <alignment horizontal="center" vertical="center"/>
    </xf>
    <xf numFmtId="0" fontId="57" fillId="2" borderId="21"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7" fillId="2" borderId="79" xfId="0"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2" borderId="24" xfId="0" applyFont="1" applyFill="1" applyBorder="1" applyAlignment="1">
      <alignment horizontal="center" vertical="center" wrapText="1"/>
    </xf>
    <xf numFmtId="0" fontId="57" fillId="2" borderId="1" xfId="0" applyFont="1" applyFill="1" applyBorder="1" applyAlignment="1">
      <alignment horizontal="left" vertical="center" wrapText="1"/>
    </xf>
    <xf numFmtId="0" fontId="57" fillId="2" borderId="69" xfId="0" applyFont="1" applyFill="1" applyBorder="1" applyAlignment="1">
      <alignment horizontal="left" vertical="center" wrapText="1"/>
    </xf>
    <xf numFmtId="0" fontId="57" fillId="2" borderId="2"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0" xfId="0" applyFont="1" applyFill="1" applyAlignment="1">
      <alignment horizontal="left" vertical="center" wrapText="1"/>
    </xf>
    <xf numFmtId="0" fontId="57" fillId="2" borderId="47" xfId="0" applyFont="1" applyFill="1" applyBorder="1" applyAlignment="1">
      <alignment horizontal="left" vertical="center" wrapText="1"/>
    </xf>
    <xf numFmtId="0" fontId="57" fillId="2" borderId="38" xfId="0" applyFont="1" applyFill="1" applyBorder="1" applyAlignment="1">
      <alignment horizontal="left" vertical="center" wrapText="1"/>
    </xf>
    <xf numFmtId="0" fontId="59" fillId="2" borderId="47" xfId="0" applyFont="1" applyFill="1" applyBorder="1" applyAlignment="1">
      <alignment horizontal="left" vertical="center" wrapText="1"/>
    </xf>
    <xf numFmtId="0" fontId="59" fillId="2" borderId="69" xfId="0" applyFont="1" applyFill="1" applyBorder="1" applyAlignment="1">
      <alignment horizontal="left" vertical="center" wrapText="1"/>
    </xf>
    <xf numFmtId="0" fontId="59" fillId="2" borderId="38" xfId="0" applyFont="1" applyFill="1" applyBorder="1" applyAlignment="1">
      <alignment horizontal="left" vertical="center" wrapText="1"/>
    </xf>
    <xf numFmtId="2" fontId="59" fillId="2" borderId="47" xfId="0" applyNumberFormat="1" applyFont="1" applyFill="1" applyBorder="1" applyAlignment="1">
      <alignment horizontal="left" vertical="center" wrapText="1"/>
    </xf>
    <xf numFmtId="2" fontId="59" fillId="2" borderId="69" xfId="0" applyNumberFormat="1" applyFont="1" applyFill="1" applyBorder="1" applyAlignment="1">
      <alignment horizontal="left" vertical="center" wrapText="1"/>
    </xf>
    <xf numFmtId="2" fontId="59" fillId="2" borderId="38" xfId="0" applyNumberFormat="1" applyFont="1" applyFill="1" applyBorder="1" applyAlignment="1">
      <alignment horizontal="left" vertical="center" wrapText="1"/>
    </xf>
    <xf numFmtId="0" fontId="57" fillId="2" borderId="71" xfId="0" applyFont="1" applyFill="1" applyBorder="1" applyAlignment="1">
      <alignment horizontal="center" vertical="center" wrapText="1"/>
    </xf>
    <xf numFmtId="0" fontId="57" fillId="2" borderId="90" xfId="0" applyFont="1" applyFill="1" applyBorder="1" applyAlignment="1">
      <alignment horizontal="center" vertical="center" wrapText="1"/>
    </xf>
    <xf numFmtId="0" fontId="57" fillId="2" borderId="91" xfId="0"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2"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7" fillId="2" borderId="53" xfId="0" applyFont="1" applyFill="1" applyBorder="1" applyAlignment="1">
      <alignment horizontal="left" vertical="center" wrapText="1"/>
    </xf>
    <xf numFmtId="0" fontId="57" fillId="2" borderId="65" xfId="0" applyFont="1" applyFill="1" applyBorder="1" applyAlignment="1">
      <alignment horizontal="left" vertical="center" wrapText="1"/>
    </xf>
    <xf numFmtId="0" fontId="57" fillId="2" borderId="62" xfId="0" applyFont="1" applyFill="1" applyBorder="1" applyAlignment="1">
      <alignment horizontal="left" vertical="center" wrapText="1"/>
    </xf>
    <xf numFmtId="0" fontId="57" fillId="2" borderId="70" xfId="0" applyFont="1" applyFill="1" applyBorder="1" applyAlignment="1">
      <alignment horizontal="center" vertical="center" wrapText="1"/>
    </xf>
    <xf numFmtId="0" fontId="57" fillId="2" borderId="34" xfId="9" applyFont="1" applyFill="1" applyBorder="1" applyAlignment="1">
      <alignment horizontal="center" vertical="center" wrapText="1"/>
    </xf>
    <xf numFmtId="0" fontId="57" fillId="2" borderId="36" xfId="9" applyFont="1" applyFill="1" applyBorder="1" applyAlignment="1">
      <alignment horizontal="center" vertical="center" wrapText="1"/>
    </xf>
    <xf numFmtId="0" fontId="57" fillId="2" borderId="19" xfId="0" applyFont="1" applyFill="1" applyBorder="1" applyAlignment="1">
      <alignment horizontal="left" vertical="center" wrapText="1"/>
    </xf>
    <xf numFmtId="0" fontId="57" fillId="2" borderId="20" xfId="0" applyFont="1" applyFill="1" applyBorder="1" applyAlignment="1">
      <alignment horizontal="left" vertical="center" wrapText="1"/>
    </xf>
    <xf numFmtId="0" fontId="57" fillId="2" borderId="21" xfId="0" applyFont="1" applyFill="1" applyBorder="1" applyAlignment="1">
      <alignment horizontal="left" vertical="center" wrapText="1"/>
    </xf>
    <xf numFmtId="0" fontId="57" fillId="2" borderId="71" xfId="0" applyFont="1" applyFill="1" applyBorder="1" applyAlignment="1">
      <alignment horizontal="left" vertical="center" wrapText="1"/>
    </xf>
    <xf numFmtId="0" fontId="57" fillId="2" borderId="90" xfId="0" applyFont="1" applyFill="1" applyBorder="1" applyAlignment="1">
      <alignment horizontal="left" vertical="center" wrapText="1"/>
    </xf>
    <xf numFmtId="0" fontId="57" fillId="2" borderId="91" xfId="0" applyFont="1" applyFill="1" applyBorder="1" applyAlignment="1">
      <alignment horizontal="left" vertical="center" wrapText="1"/>
    </xf>
    <xf numFmtId="0" fontId="57" fillId="2" borderId="26" xfId="0" applyFont="1" applyFill="1" applyBorder="1" applyAlignment="1">
      <alignment horizontal="left" vertical="center" wrapText="1"/>
    </xf>
    <xf numFmtId="0" fontId="57" fillId="2" borderId="28" xfId="0" applyFont="1" applyFill="1" applyBorder="1" applyAlignment="1">
      <alignment horizontal="left" vertical="center" wrapText="1"/>
    </xf>
    <xf numFmtId="0" fontId="57" fillId="2" borderId="29" xfId="0" applyFont="1" applyFill="1" applyBorder="1" applyAlignment="1">
      <alignment horizontal="left" vertical="center" wrapText="1"/>
    </xf>
    <xf numFmtId="0" fontId="31" fillId="2" borderId="1" xfId="12" applyFont="1" applyFill="1" applyBorder="1" applyAlignment="1">
      <alignment horizontal="center" vertical="center"/>
    </xf>
    <xf numFmtId="0" fontId="31" fillId="2" borderId="2" xfId="12" applyFont="1" applyFill="1" applyBorder="1" applyAlignment="1">
      <alignment horizontal="center" vertical="center"/>
    </xf>
    <xf numFmtId="0" fontId="31" fillId="2" borderId="3" xfId="12" applyFont="1" applyFill="1" applyBorder="1" applyAlignment="1">
      <alignment horizontal="center" vertical="center"/>
    </xf>
    <xf numFmtId="0" fontId="31" fillId="2" borderId="47" xfId="12" applyFont="1" applyFill="1" applyBorder="1" applyAlignment="1">
      <alignment horizontal="center" vertical="center"/>
    </xf>
    <xf numFmtId="0" fontId="31" fillId="2" borderId="69" xfId="12" applyFont="1" applyFill="1" applyBorder="1" applyAlignment="1">
      <alignment horizontal="center" vertical="center"/>
    </xf>
    <xf numFmtId="0" fontId="31" fillId="2" borderId="38" xfId="12" applyFont="1" applyFill="1" applyBorder="1" applyAlignment="1">
      <alignment horizontal="center" vertical="center"/>
    </xf>
    <xf numFmtId="2" fontId="32" fillId="2" borderId="11" xfId="25" applyNumberFormat="1" applyFont="1" applyFill="1" applyBorder="1" applyAlignment="1">
      <alignment horizontal="center" vertical="center"/>
    </xf>
    <xf numFmtId="4" fontId="32" fillId="2" borderId="66" xfId="25" applyNumberFormat="1" applyFont="1" applyFill="1" applyBorder="1" applyAlignment="1">
      <alignment horizontal="center" vertical="center"/>
    </xf>
    <xf numFmtId="4" fontId="32" fillId="2" borderId="25" xfId="25" applyNumberFormat="1" applyFont="1" applyFill="1" applyBorder="1" applyAlignment="1">
      <alignment horizontal="center" vertical="center"/>
    </xf>
    <xf numFmtId="0" fontId="64" fillId="2" borderId="1" xfId="25" applyFont="1" applyFill="1" applyBorder="1" applyAlignment="1">
      <alignment horizontal="center" vertical="center"/>
    </xf>
    <xf numFmtId="0" fontId="64" fillId="2" borderId="2" xfId="25" applyFont="1" applyFill="1" applyBorder="1" applyAlignment="1">
      <alignment horizontal="center" vertical="center"/>
    </xf>
    <xf numFmtId="0" fontId="64" fillId="2" borderId="3" xfId="25" applyFont="1" applyFill="1" applyBorder="1" applyAlignment="1">
      <alignment horizontal="center" vertical="center"/>
    </xf>
    <xf numFmtId="0" fontId="31" fillId="2" borderId="41" xfId="25" applyFont="1" applyFill="1" applyBorder="1" applyAlignment="1">
      <alignment horizontal="center" vertical="center" wrapText="1"/>
    </xf>
    <xf numFmtId="0" fontId="31" fillId="2" borderId="45" xfId="25" applyFont="1" applyFill="1" applyBorder="1" applyAlignment="1">
      <alignment horizontal="center" vertical="center" wrapText="1"/>
    </xf>
    <xf numFmtId="0" fontId="31" fillId="2" borderId="52" xfId="25" applyFont="1" applyFill="1" applyBorder="1" applyAlignment="1">
      <alignment horizontal="center" vertical="center" wrapText="1"/>
    </xf>
    <xf numFmtId="0" fontId="31" fillId="2" borderId="65" xfId="25" applyFont="1" applyFill="1" applyBorder="1" applyAlignment="1">
      <alignment horizontal="center" vertical="center" wrapText="1"/>
    </xf>
    <xf numFmtId="0" fontId="31" fillId="2" borderId="66" xfId="25" applyFont="1" applyFill="1" applyBorder="1" applyAlignment="1">
      <alignment horizontal="center" vertical="center" wrapText="1"/>
    </xf>
    <xf numFmtId="0" fontId="31" fillId="2" borderId="68" xfId="25" applyFont="1" applyFill="1" applyBorder="1" applyAlignment="1">
      <alignment horizontal="center" vertical="center" wrapText="1"/>
    </xf>
    <xf numFmtId="0" fontId="31" fillId="2" borderId="41" xfId="25" applyFont="1" applyFill="1" applyBorder="1" applyAlignment="1">
      <alignment horizontal="center" vertical="center"/>
    </xf>
    <xf numFmtId="0" fontId="31" fillId="2" borderId="45" xfId="25" applyFont="1" applyFill="1" applyBorder="1" applyAlignment="1">
      <alignment horizontal="center" vertical="center"/>
    </xf>
    <xf numFmtId="0" fontId="31" fillId="2" borderId="52" xfId="25" applyFont="1" applyFill="1" applyBorder="1" applyAlignment="1">
      <alignment horizontal="center" vertical="center"/>
    </xf>
    <xf numFmtId="0" fontId="31" fillId="2" borderId="71" xfId="25" applyFont="1" applyFill="1" applyBorder="1" applyAlignment="1">
      <alignment horizontal="center" vertical="center"/>
    </xf>
    <xf numFmtId="0" fontId="31" fillId="2" borderId="90" xfId="25" applyFont="1" applyFill="1" applyBorder="1" applyAlignment="1">
      <alignment horizontal="center" vertical="center"/>
    </xf>
    <xf numFmtId="0" fontId="31" fillId="2" borderId="91" xfId="25" applyFont="1" applyFill="1" applyBorder="1" applyAlignment="1">
      <alignment horizontal="center" vertical="center"/>
    </xf>
    <xf numFmtId="0" fontId="31" fillId="2" borderId="19" xfId="25" applyFont="1" applyFill="1" applyBorder="1" applyAlignment="1">
      <alignment horizontal="center" vertical="center"/>
    </xf>
    <xf numFmtId="0" fontId="31" fillId="2" borderId="20" xfId="25" applyFont="1" applyFill="1" applyBorder="1" applyAlignment="1">
      <alignment horizontal="center" vertical="center"/>
    </xf>
    <xf numFmtId="0" fontId="31" fillId="2" borderId="21" xfId="25" applyFont="1" applyFill="1" applyBorder="1" applyAlignment="1">
      <alignment horizontal="center" vertical="center"/>
    </xf>
  </cellXfs>
  <cellStyles count="27">
    <cellStyle name="Comma" xfId="1" builtinId="3"/>
    <cellStyle name="Comma 14 3" xfId="5" xr:uid="{34DDF315-1E85-4597-A577-D7FA998460EB}"/>
    <cellStyle name="Comma 2 2 2 2" xfId="7" xr:uid="{7064097C-DEDE-4351-ABBD-DEF2FC541C09}"/>
    <cellStyle name="Comma 31 5" xfId="18" xr:uid="{95035ADE-2766-4964-B3A7-7C1360FD714C}"/>
    <cellStyle name="Comma_Form 4.x" xfId="24" xr:uid="{D9B25BD8-D206-4237-A4DD-7BA1736FA871}"/>
    <cellStyle name="Normal" xfId="0" builtinId="0"/>
    <cellStyle name="Normal 12 5 4" xfId="9" xr:uid="{01FFC4FF-51A6-4BBC-8720-334561D7CE48}"/>
    <cellStyle name="Normal 2 2 2 2 2" xfId="12" xr:uid="{0DCEC353-EE9E-4B19-9517-FFC2FCDC6313}"/>
    <cellStyle name="Normal 2 6" xfId="10" xr:uid="{40C6D39F-E6F6-4235-AF5C-543EA5D6F6B0}"/>
    <cellStyle name="Normal 2 6 7" xfId="20" xr:uid="{F9F81122-2EA1-4FD4-9793-909721320A2C}"/>
    <cellStyle name="Normal 2 8" xfId="15" xr:uid="{5366CF37-4853-4446-BEE8-612D60DF2C2B}"/>
    <cellStyle name="Normal 3 2" xfId="13" xr:uid="{0BAB0722-F236-45B2-8763-EF1A58525DE2}"/>
    <cellStyle name="Normal 35" xfId="4" xr:uid="{F5D30E07-7E90-466F-949E-04A4501ECA9B}"/>
    <cellStyle name="Normal 4" xfId="6" xr:uid="{22F8C74E-A3E3-4F14-AF8C-54AED91777D3}"/>
    <cellStyle name="Normal 4 3" xfId="14" xr:uid="{8809F521-ABB5-451F-885F-A0D69C266BA7}"/>
    <cellStyle name="Normal 53" xfId="16" xr:uid="{BBF60F69-5902-409F-8A41-0B0FDBFDE9F2}"/>
    <cellStyle name="Normal 56 2 5" xfId="25" xr:uid="{B7152355-9090-4060-8CD4-FE983471909F}"/>
    <cellStyle name="Normal 6 2" xfId="3" xr:uid="{C0B03A6E-8980-42C5-B0F6-31AB5354BDF9}"/>
    <cellStyle name="Normal 62" xfId="22" xr:uid="{44AE6775-68CA-48CA-B8BC-A4C4FDEE89FF}"/>
    <cellStyle name="Normal_Transco-MYT_Formats-0207" xfId="23" xr:uid="{CF47A726-A138-41CB-8F65-1F74E73CDE5C}"/>
    <cellStyle name="Normal_Xl0000163" xfId="8" xr:uid="{050531BF-9EC8-438E-9937-762D50804390}"/>
    <cellStyle name="Percent" xfId="2" builtinId="5"/>
    <cellStyle name="Percent 2 2" xfId="19" xr:uid="{3BF4DA4B-C107-4234-80E7-3B7E0D07C549}"/>
    <cellStyle name="Percent 21 7" xfId="17" xr:uid="{0EEFD64B-DAA7-441F-85EB-926952073115}"/>
    <cellStyle name="Percent 28 2 5" xfId="26" xr:uid="{85D9F1B9-558C-48F9-BF75-8FDF232C9F9A}"/>
    <cellStyle name="Percent 29" xfId="11" xr:uid="{77A295B2-2573-4D98-8095-953BC6EBF95B}"/>
    <cellStyle name="Percent 4 7 5" xfId="21" xr:uid="{49959890-E655-4895-AFD8-18A954CB21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1.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DATA\DATA4\DATA\ANNUAL\0102\ANNU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salil\DATA4\DATA\MONTHLY\0102\JAN\Sep\GRAPH.XLW"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Documents%20and%20Settings\Manjeet\Desktop\Vishwakarma's%20SUB%2010.1.05\00-MPSEB%20in%202004\02-Tariff\04-2004-05\06-%20Companywise%20Tariff\02-%20Balance%20Sheet\cj\800%20&amp;%20300%20Reports\Models%20for%20Disaggregation%20projectionsReport\30\30\BS-Agg-01-Revised4-Jan03.xls?F840FEAE" TargetMode="External"/><Relationship Id="rId1" Type="http://schemas.openxmlformats.org/officeDocument/2006/relationships/externalLinkPath" Target="file:///\\F840FEAE\BS-Agg-01-Revised4-Jan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salil\ca9596onwards%20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COMPILATION\ACCOUNTS-2005-06\Annual.acs.200506.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Data\LD\DATA\DATA4\DATA\ANNUAL\0001\GEN%20LOS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01-04REL-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Data\DATA4\DATA\Generation\AFIVE\YEARLY\GEN,PLF&amp;FACTOR\Performance%20Section%20B\Performance%20of%20MPSEB%20Station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ARG%20ALL%20DATA\4-30.09.11\1BALANCE%20SHEET\2010-11\4%2031.03.11\0%20%20BS%2031.03.11\BS%2031.03.11%20%20%20%20%20AFTER%20CL%20ENTRY\Final%20BS%2031.03.11%20%20%20%20%20AFTER%20CLOSING%20ENTR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OMPILATION/ACCOUNTS-2005-06/Annual.acs.200506.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DATA\DATA4\DATA\ANNUAL\0001\Load%20&amp;%20Thermal%20LU%20&amp;%20MW.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06-%20MPSEB%20Tariff%2005-06\Final\15-Final%20Submission-16%20Jun%2005\02-Actual%2006\T&amp;D%20Losses\DATA\DATA4\DATA\ANNUAL\0001\Load%20&amp;%20Thermal%20LU%20&amp;%20M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hivanshu/Users/shivanshu/Desktop/shared/RAKESH/BS%20HY%202007-08/AnnexuretoSch_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fid/Share/DFID%20From%20EISPMP/Transfer%20Scheme/Gen%20Plan%2024%20jan%202003%20final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ersonal/debshankar_ghosh_dvc_gov_in/Documents/Satish%20Back-UP/Computer/WBERC/MYT%202023-24%20to%202025-26%20WBERC%2006.02.2023/RecoveredExternalLink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omp10/c/WINDOWS/Desktop/Latest%20revised%20Cost%20Estimates%20for%20Substat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n-ao-manish/blm/BACKUP%20CASH/Stale%20Chequ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hed7-p4/shared/Swati/cseb%20accounts/purchase%20of%20power/central%20power%20secto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apcdeloitte-my.sharepoint.com/Users/Debshankar/Desktop/2015-16/Generation/Monthly_Perf%20(15-16)_Comml_02.05.16.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ompilation/SharedDocs/Revised%20Sch%20VI/BS%2031%20Mar%202011%20-%20New%20Forma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d_distr/SHARE/Licensee%20Formats%20Revenu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06-%20MPSEB%20Tariff%2005-06\Final\15-Final%20Submission-16%20Jun%2005\02-Actual%2006\T&amp;D%20Losses\DATA4\DATA\ANNUAL\9900\YRDATA\CSD.XLW"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Manjeet%20Singh\Local%20Settings\Temp\Temporary%20Directory%201%20for%20Asset%20Disaggregation%2017.04.05%20With%20Residual%20MPSEB.zip\Raw%20TB%20Data%20&amp;%20Cap-CAU%20as%20Ge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un/isb/UP/FINANCE/Model-PwC/Model%201901/upseb.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ispmpc/users/ss/WBS%20800/Bs9900/2001/BS-Template-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ispmpc/users/ss/WBS%20800/Bs9900/New/HQ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ERC-MAR08--audit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atabank\1-Projects%20In%20Hand\DFID\ARR%202003-04\Arr%20Petition%202003-04\For%20Submission\ARR%20Forms%20For%20Submissio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Eispmpc/users/My%20Documents/WBS%20800/New/BS-Template-Test.xls" TargetMode="External"/></Relationships>
</file>

<file path=xl/externalLinks/_rels/externalLink31.xml.rels><?xml version="1.0" encoding="UTF-8" standalone="yes"?>
<Relationships xmlns="http://schemas.openxmlformats.org/package/2006/relationships"><Relationship Id="rId2" Type="http://schemas.microsoft.com/office/2019/04/relationships/externalLinkLongPath" Target="/Users/surendrameena/Downloads/Nimoo%20Petition/Nimoo%20Bazgo%20Data/AMAR%20JIT%20S/Tariff%20Working%20300912/Alam/Documents%20and%20Settings/mmmishra/Desktop/BS/Current%20Working/Balance%20Sheets-05-06-07-08/HY%20B.sheet%202007-08/reasearch/chamera-III.xls?AC58EABD" TargetMode="External"/><Relationship Id="rId1" Type="http://schemas.openxmlformats.org/officeDocument/2006/relationships/externalLinkPath" Target="file:///\\AC58EABD\chamera-III.xls"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Users/surendrameena/Downloads/Nimoo%20Petition/Nimoo%20Bazgo%20Data/AMAR%20JIT%20S/Tariff%20Working%20300912/Alam/Documents%20and%20Settings/mmmishra/Desktop/BS/B.Sheet-09-10%20Half%20Yearly(final)-Oracle%20and%20ERP-final.xls?A7EA9F3B" TargetMode="External"/><Relationship Id="rId1" Type="http://schemas.openxmlformats.org/officeDocument/2006/relationships/externalLinkPath" Target="file:///\\A7EA9F3B\B.Sheet-09-10%20Half%20Yearly(final)-Oracle%20and%20ERP-fina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s/rkk-share/BE_RE_Aug07/Final%20Submission_at_CO_3Sept_07/RE_BE_Aug07_TLDPII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ontracts/Uri2%20HEP/Data_HCC/Projects/URI%20Project/Working/Dam%20Concrete-Progm%20URI.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anurag\My%20Documents\petitions\Petition%20for%20trans%20ARR.doc\Databank\1-Projects%20In%20Hand\DFID\ARR%202003-04\Arr%20Petition%202003-04\For%20Submission\ARR%20Forms%20For%20Submis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surendrameena/Downloads/Nimoo%20Petition/Nimoo%20Bazgo%20Data/AMAR%20JIT%20S/Tariff%20Working%20300912/Alam/TRIAL_BALANCE_FLAT/Compilation/Accounts06-07/qtrly%20results/Q2/Result%2030.06.0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Documents%20and%20Settings\tejsingh\Desktop\e-tds%20qtr.%20file-FY-2007-08\3rd%20QTR.-Fi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Sameer's%20folder\MSEB\Tariff%20Filing%202003-04\Outputs\Models\Working%20Models\old\Dispatch%20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06-%20MPSEB%20Tariff%2005-06\Final\15-Final%20Submission-16%20Jun%2005\02-Actual%2006\T&amp;D%20Losses\DATA\DATA4\DATA\ANNUAL\0001\Load%20&amp;%20Thermal%20LU%20&amp;%20MW.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shivanshu/Users/shivanshu/Desktop/shared/RAKESH/Documents%20and%20Settings/bmgupta/Desktop/Audited%20BS%202007-08-Projects/8.%20R-VIII%20Independent%20Projects/LO%20Mumbai-BALANCE%20SHEET%2031.03.0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Compilation2/My%20Documents/pallamreddy/Balance%20Sheet/bal%202003-04(with%20closing%20enteri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 val="EX_SUMM_PS"/>
      <sheetName val="EX__SUMM_GEN"/>
      <sheetName val="Maintenance_"/>
      <sheetName val="CENTRAL_SECTOR"/>
      <sheetName val="GP_Ther"/>
      <sheetName val="GP_Hyd"/>
      <sheetName val="Fuel_Cons_"/>
      <sheetName val="Unitwise_TPI"/>
      <sheetName val="Stnwise_TPI"/>
      <sheetName val="Monthwise_TPI"/>
      <sheetName val="PLF_aprsep"/>
      <sheetName val="PLF_OctMar"/>
      <sheetName val="Monthwise_Sp_oil_Cons_"/>
      <sheetName val="Oil_Cons__Account"/>
      <sheetName val="TIME_DURATION_CAUSE_ANALYSIS"/>
      <sheetName val="R_Hrs__Since_Comm"/>
      <sheetName val="MORNING,EVENING_PEAK"/>
      <sheetName val="COMP,UNRESTRICTED_DEMAND"/>
      <sheetName val="CSG_01-02"/>
      <sheetName val="SUPPLY_HRS"/>
      <sheetName val="MPSEB90-01MONTHLY_GENPLF"/>
      <sheetName val="400KV_LOD"/>
      <sheetName val="Energy_Audit_At_PS"/>
      <sheetName val="All_India_PLF_1991-92_onwards"/>
      <sheetName val="EX_SUMM_PS1"/>
      <sheetName val="EX__SUMM_GEN1"/>
      <sheetName val="Maintenance_1"/>
      <sheetName val="CENTRAL_SECTOR1"/>
      <sheetName val="GP_Ther1"/>
      <sheetName val="GP_Hyd1"/>
      <sheetName val="Fuel_Cons_1"/>
      <sheetName val="Unitwise_TPI1"/>
      <sheetName val="Stnwise_TPI1"/>
      <sheetName val="Monthwise_TPI1"/>
      <sheetName val="PLF_aprsep1"/>
      <sheetName val="PLF_OctMar1"/>
      <sheetName val="Monthwise_Sp_oil_Cons_1"/>
      <sheetName val="Oil_Cons__Account1"/>
      <sheetName val="TIME_DURATION_CAUSE_ANALYSIS1"/>
      <sheetName val="R_Hrs__Since_Comm1"/>
      <sheetName val="MORNING,EVENING_PEAK1"/>
      <sheetName val="COMP,UNRESTRICTED_DEMAND1"/>
      <sheetName val="CSG_01-021"/>
      <sheetName val="SUPPLY_HRS1"/>
      <sheetName val="MPSEB90-01MONTHLY_GENPLF1"/>
      <sheetName val="400KV_LOD1"/>
      <sheetName val="Energy_Audit_At_PS1"/>
      <sheetName val="All_India_PLF_1991-92_onwards1"/>
      <sheetName val="EX_SUMM_PS2"/>
      <sheetName val="EX__SUMM_GEN2"/>
      <sheetName val="Maintenance_2"/>
      <sheetName val="CENTRAL_SECTOR2"/>
      <sheetName val="GP_Ther2"/>
      <sheetName val="GP_Hyd2"/>
      <sheetName val="Fuel_Cons_2"/>
      <sheetName val="Unitwise_TPI2"/>
      <sheetName val="Stnwise_TPI2"/>
      <sheetName val="Monthwise_TPI2"/>
      <sheetName val="PLF_aprsep2"/>
      <sheetName val="PLF_OctMar2"/>
      <sheetName val="Monthwise_Sp_oil_Cons_2"/>
      <sheetName val="Oil_Cons__Account2"/>
      <sheetName val="TIME_DURATION_CAUSE_ANALYSIS2"/>
      <sheetName val="R_Hrs__Since_Comm2"/>
      <sheetName val="MORNING,EVENING_PEAK2"/>
      <sheetName val="COMP,UNRESTRICTED_DEMAND2"/>
      <sheetName val="CSG_01-022"/>
      <sheetName val="SUPPLY_HRS2"/>
      <sheetName val="MPSEB90-01MONTHLY_GENPLF2"/>
      <sheetName val="400KV_LOD2"/>
      <sheetName val="Energy_Audit_At_PS2"/>
      <sheetName val="All_India_PLF_1991-92_onwards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sheetData sheetId="18"/>
      <sheetData sheetId="19" refreshError="1"/>
      <sheetData sheetId="20"/>
      <sheetData sheetId="21"/>
      <sheetData sheetId="22" refreshError="1"/>
      <sheetData sheetId="23" refreshError="1"/>
      <sheetData sheetId="24" refreshError="1"/>
      <sheetData sheetId="25"/>
      <sheetData sheetId="26" refreshError="1"/>
      <sheetData sheetId="27"/>
      <sheetData sheetId="28" refreshError="1"/>
      <sheetData sheetId="29" refreshError="1"/>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DAILY"/>
      <sheetName val="MPCSSD"/>
      <sheetName val="DTHG"/>
      <sheetName val="Chart1"/>
      <sheetName val="DLC"/>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gg-01-Revised4-Jan03"/>
      <sheetName val="ST1&amp;2"/>
      <sheetName val="BS_Input"/>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3"/>
      <sheetName val="01-02"/>
      <sheetName val="00-01"/>
      <sheetName val="99-00"/>
      <sheetName val="98-99"/>
      <sheetName val="97-98"/>
      <sheetName val="96-97"/>
      <sheetName val="95-96"/>
      <sheetName val="Summary X"/>
      <sheetName val="Sheet1"/>
      <sheetName val="Summary_X"/>
      <sheetName val="Summary_X1"/>
      <sheetName val="Summary_X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ToSch_2"/>
      <sheetName val="c.o.mGMT. eXCPS.04-05"/>
      <sheetName val="Instrctns."/>
      <sheetName val="Depn-CERC 05-06 "/>
      <sheetName val="Depn-1956.05-06"/>
      <sheetName val="TRIAL.0306"/>
      <sheetName val="A.A."/>
      <sheetName val="BalanceSheet"/>
      <sheetName val="P&amp;L "/>
      <sheetName val="Sch1"/>
      <sheetName val="Sch2 "/>
      <sheetName val="Sch-5"/>
      <sheetName val="Details-S-5 05-06 "/>
      <sheetName val="ANNEX-SCH-5"/>
      <sheetName val="REC.OP.BALC."/>
      <sheetName val="SCh6"/>
      <sheetName val=" Sch.9"/>
      <sheetName val="LS-9"/>
      <sheetName val="Sch 10"/>
      <sheetName val="Sch 11"/>
      <sheetName val="Sch 12"/>
      <sheetName val="Sch 14"/>
      <sheetName val="Sch 15"/>
      <sheetName val="Sch 16 "/>
      <sheetName val="Sch 17"/>
      <sheetName val="Sch 18"/>
      <sheetName val="Sch 19"/>
      <sheetName val="Sch 21"/>
      <sheetName val="Link"/>
      <sheetName val="LS-10"/>
      <sheetName val="LS-12"/>
      <sheetName val="LS-14"/>
      <sheetName val="LS-15"/>
      <sheetName val="LS-16"/>
      <sheetName val="LS17"/>
      <sheetName val="LS-18"/>
      <sheetName val="LS 19"/>
      <sheetName val="c_o_mGMT__eXCPS_04-05"/>
      <sheetName val="Instrctns_"/>
      <sheetName val="Depn-CERC_05-06_"/>
      <sheetName val="Depn-1956_05-06"/>
      <sheetName val="TRIAL_0306"/>
      <sheetName val="A_A_"/>
      <sheetName val="P&amp;L_"/>
      <sheetName val="Sch2_"/>
      <sheetName val="Details-S-5_05-06_"/>
      <sheetName val="REC_OP_BALC_"/>
      <sheetName val="_Sch_9"/>
      <sheetName val="Sch_10"/>
      <sheetName val="Sch_11"/>
      <sheetName val="Sch_12"/>
      <sheetName val="Sch_14"/>
      <sheetName val="Sch_15"/>
      <sheetName val="Sch_16_"/>
      <sheetName val="Sch_17"/>
      <sheetName val="Sch_18"/>
      <sheetName val="Sch_19"/>
      <sheetName val="Sch_21"/>
      <sheetName val="LS_19"/>
      <sheetName val="c_o_mGMT__eXCPS_04-051"/>
      <sheetName val="Instrctns_1"/>
      <sheetName val="Depn-CERC_05-06_1"/>
      <sheetName val="Depn-1956_05-061"/>
      <sheetName val="TRIAL_03061"/>
      <sheetName val="A_A_1"/>
      <sheetName val="P&amp;L_1"/>
      <sheetName val="Sch2_1"/>
      <sheetName val="Details-S-5_05-06_1"/>
      <sheetName val="REC_OP_BALC_1"/>
      <sheetName val="_Sch_91"/>
      <sheetName val="Sch_101"/>
      <sheetName val="Sch_111"/>
      <sheetName val="Sch_121"/>
      <sheetName val="Sch_141"/>
      <sheetName val="Sch_151"/>
      <sheetName val="Sch_16_1"/>
      <sheetName val="Sch_171"/>
      <sheetName val="Sch_181"/>
      <sheetName val="Sch_191"/>
      <sheetName val="Sch_211"/>
      <sheetName val="LS_1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 val="Loss_of_Generation"/>
      <sheetName val="No_of_Tube_Leakage"/>
      <sheetName val="EB_PS"/>
      <sheetName val="400_KV"/>
      <sheetName val="LONG_DURATION_OUTAGE"/>
      <sheetName val="TIME_DURATION_CAUSE_ANALYSIS"/>
      <sheetName val="CAUSE_ANALYSIS"/>
      <sheetName val="BREAKUP_OF_OIL"/>
      <sheetName val="PARTIAL_LOSS"/>
      <sheetName val="Loss_of_Generation1"/>
      <sheetName val="No_of_Tube_Leakage1"/>
      <sheetName val="EB_PS1"/>
      <sheetName val="400_KV1"/>
      <sheetName val="LONG_DURATION_OUTAGE1"/>
      <sheetName val="TIME_DURATION_CAUSE_ANALYSIS1"/>
      <sheetName val="CAUSE_ANALYSIS1"/>
      <sheetName val="BREAKUP_OF_OIL1"/>
      <sheetName val="PARTIAL_LOSS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201-04REL-Final"/>
      <sheetName val="A 3.7"/>
      <sheetName val="CE"/>
      <sheetName val="A_3_7"/>
      <sheetName val="A_3_7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utive Summary -Thermal"/>
      <sheetName val="MPEB Performance"/>
      <sheetName val="Stationwise Thermal &amp; Hydel Gen"/>
      <sheetName val="Fuel Oil &amp; Aux. Cons."/>
      <sheetName val="TWELVE"/>
      <sheetName val="UGEN"/>
      <sheetName val="Yearly Thermal"/>
      <sheetName val="Yearly Hydel"/>
      <sheetName val="GPUF9196"/>
      <sheetName val="UNITWISE GEN &amp; FACTORS (S)"/>
      <sheetName val="GENPLF"/>
      <sheetName val="TPI"/>
      <sheetName val="TPI98-99"/>
      <sheetName val="TPI99-00"/>
      <sheetName val="TPI00-01"/>
      <sheetName val="TARGET9197"/>
      <sheetName val="TARGET 97-98"/>
      <sheetName val="TARGET 98-99"/>
      <sheetName val="TARGET 99-00"/>
      <sheetName val="TARGET 00-01"/>
      <sheetName val="MPSEB90-01MONTHLY GENPLF"/>
      <sheetName val="Executive_Summary_-Thermal"/>
      <sheetName val="MPEB_Performance"/>
      <sheetName val="Stationwise_Thermal_&amp;_Hydel_Gen"/>
      <sheetName val="Fuel_Oil_&amp;_Aux__Cons_"/>
      <sheetName val="Yearly_Thermal"/>
      <sheetName val="Yearly_Hydel"/>
      <sheetName val="UNITWISE_GEN_&amp;_FACTORS_(S)"/>
      <sheetName val="TARGET_97-98"/>
      <sheetName val="TARGET_98-99"/>
      <sheetName val="TARGET_99-00"/>
      <sheetName val="TARGET_00-01"/>
      <sheetName val="MPSEB90-01MONTHLY_GENPLF"/>
      <sheetName val="Executive_Summary_-Thermal1"/>
      <sheetName val="MPEB_Performance1"/>
      <sheetName val="Stationwise_Thermal_&amp;_Hydel_Ge1"/>
      <sheetName val="Fuel_Oil_&amp;_Aux__Cons_1"/>
      <sheetName val="Yearly_Thermal1"/>
      <sheetName val="Yearly_Hydel1"/>
      <sheetName val="UNITWISE_GEN_&amp;_FACTORS_(S)1"/>
      <sheetName val="TARGET_97-981"/>
      <sheetName val="TARGET_98-991"/>
      <sheetName val="TARGET_99-001"/>
      <sheetName val="TARGET_00-011"/>
      <sheetName val="MPSEB90-01MONTHLY_GENPLF1"/>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10 TB FOR BS"/>
      <sheetName val="MAR10 TB. FOR P&amp;L"/>
      <sheetName val="TB PY"/>
      <sheetName val="TB JAN-MAR"/>
      <sheetName val="NEW."/>
      <sheetName val="JAN-MAR"/>
      <sheetName val="CHECKS"/>
      <sheetName val="T.F TO PL"/>
      <sheetName val="NEW"/>
      <sheetName val="TB 31.03.11"/>
      <sheetName val="Main-TB"/>
      <sheetName val="BS"/>
      <sheetName val="P&amp;L"/>
      <sheetName val="SCHE. vs TB"/>
      <sheetName val="SCHE."/>
      <sheetName val="S1"/>
      <sheetName val="S2"/>
      <sheetName val="S3&amp;4"/>
      <sheetName val="S5"/>
      <sheetName val="annx-S5"/>
      <sheetName val="S6"/>
      <sheetName val="Annx-S6"/>
      <sheetName val="Cir-276"/>
      <sheetName val="PROV"/>
      <sheetName val="S7-22"/>
      <sheetName val="S8"/>
      <sheetName val="CWIP adj"/>
      <sheetName val="Mono"/>
      <sheetName val="contra"/>
      <sheetName val="#REF"/>
      <sheetName val="MAR10_TB_FOR_BS"/>
      <sheetName val="MAR10_TB__FOR_P&amp;L"/>
      <sheetName val="TB_PY"/>
      <sheetName val="TB_JAN-MAR"/>
      <sheetName val="NEW_"/>
      <sheetName val="T_F_TO_PL"/>
      <sheetName val="TB_31_03_11"/>
      <sheetName val="SCHE__vs_TB"/>
      <sheetName val="SCHE_"/>
      <sheetName val="CWIP_ad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ToSch_2"/>
      <sheetName val="c.o.mGMT. eXCPS.04-05"/>
      <sheetName val="Instrctns."/>
      <sheetName val="Depn-CERC 05-06 "/>
      <sheetName val="Depn-1956.05-06"/>
      <sheetName val="TRIAL.0306"/>
      <sheetName val="A.A."/>
      <sheetName val="BalanceSheet"/>
      <sheetName val="P&amp;L "/>
      <sheetName val="Sch1"/>
      <sheetName val="Sch2 "/>
      <sheetName val="Sch-5"/>
      <sheetName val="Details-S-5 05-06 "/>
      <sheetName val="ANNEX-SCH-5"/>
      <sheetName val="REC.OP.BALC."/>
      <sheetName val="SCh6"/>
      <sheetName val=" Sch.9"/>
      <sheetName val="LS-9"/>
      <sheetName val="Sch 10"/>
      <sheetName val="Sch 11"/>
      <sheetName val="Sch 12"/>
      <sheetName val="Sch 14"/>
      <sheetName val="Sch 15"/>
      <sheetName val="Sch 16 "/>
      <sheetName val="Sch 17"/>
      <sheetName val="Sch 18"/>
      <sheetName val="Sch 19"/>
      <sheetName val="Sch 21"/>
      <sheetName val="Link"/>
      <sheetName val="LS-10"/>
      <sheetName val="LS-12"/>
      <sheetName val="LS-14"/>
      <sheetName val="LS-15"/>
      <sheetName val="LS-16"/>
      <sheetName val="LS17"/>
      <sheetName val="LS-18"/>
      <sheetName val="LS 19"/>
      <sheetName val="c_o_mGMT__eXCPS_04-05"/>
      <sheetName val="Instrctns_"/>
      <sheetName val="Depn-CERC_05-06_"/>
      <sheetName val="Depn-1956_05-06"/>
      <sheetName val="TRIAL_0306"/>
      <sheetName val="A_A_"/>
      <sheetName val="P&amp;L_"/>
      <sheetName val="Sch2_"/>
      <sheetName val="Details-S-5_05-06_"/>
      <sheetName val="REC_OP_BALC_"/>
      <sheetName val="_Sch_9"/>
      <sheetName val="Sch_10"/>
      <sheetName val="Sch_11"/>
      <sheetName val="Sch_12"/>
      <sheetName val="Sch_14"/>
      <sheetName val="Sch_15"/>
      <sheetName val="Sch_16_"/>
      <sheetName val="Sch_17"/>
      <sheetName val="Sch_18"/>
      <sheetName val="Sch_19"/>
      <sheetName val="Sch_21"/>
      <sheetName val="LS_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C LU"/>
      <sheetName val="TGL LU"/>
      <sheetName val="Load  &amp; Thermal Curve"/>
      <sheetName val="LDC_LU"/>
      <sheetName val="TGL_LU"/>
      <sheetName val="Load__&amp;_Thermal_Curve"/>
      <sheetName val="LDC_LU1"/>
      <sheetName val="TGL_LU1"/>
      <sheetName val="Load__&amp;_Thermal_Curve1"/>
      <sheetName val="LDC_LU2"/>
      <sheetName val="TGL_LU2"/>
      <sheetName val="Load__&amp;_Thermal_Curve2"/>
      <sheetName val="LDC_LU3"/>
      <sheetName val="TGL_LU3"/>
      <sheetName val="Load__&amp;_Thermal_Curve3"/>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C LU"/>
      <sheetName val="TGL LU"/>
      <sheetName val="Load  &amp; Thermal Curve"/>
      <sheetName val="LDC_LU"/>
      <sheetName val="TGL_LU"/>
      <sheetName val="Load__&amp;_Thermal_Curve"/>
      <sheetName val="LDC_LU1"/>
      <sheetName val="TGL_LU1"/>
      <sheetName val="Load__&amp;_Thermal_Curve1"/>
      <sheetName val="LDC_LU2"/>
      <sheetName val="TGL_LU2"/>
      <sheetName val="Load__&amp;_Thermal_Curve2"/>
      <sheetName val="LDC_LU3"/>
      <sheetName val="TGL_LU3"/>
      <sheetName val="Load__&amp;_Thermal_Curve3"/>
      <sheetName val="LDC_LU4"/>
      <sheetName val="TGL_LU4"/>
      <sheetName val="Load__&amp;_Thermal_Curve4"/>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XED ASSET"/>
      <sheetName val="FIXED ASSET_ADJ"/>
      <sheetName val="FIXED ASSET_IUT"/>
      <sheetName val="FIXED ASSET_FINAL"/>
      <sheetName val="CWIP"/>
      <sheetName val="CWIP-ADJ"/>
      <sheetName val="CWIP-IUT"/>
      <sheetName val="CWIP-FINAL"/>
      <sheetName val="CONS"/>
      <sheetName val="CONS_ADJ"/>
      <sheetName val="CONS_IUT"/>
      <sheetName val="CONS_FINAL"/>
      <sheetName val="BS_SEP_ROUND"/>
      <sheetName val="CF round"/>
      <sheetName val="cashflow"/>
      <sheetName val="CONS_Round"/>
      <sheetName val="BAL_PY_ROUND"/>
      <sheetName val="DSR"/>
      <sheetName val="FIXED_ASSET"/>
      <sheetName val="FIXED_ASSET_ADJ"/>
      <sheetName val="FIXED_ASSET_IUT"/>
      <sheetName val="FIXED_ASSET_FINAL"/>
      <sheetName val="CF_rou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2004"/>
      <sheetName val="2005-2010"/>
      <sheetName val="PG"/>
      <sheetName val="PP"/>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L MAIN"/>
      <sheetName val="TRIL"/>
      <sheetName val="Sheet1"/>
      <sheetName val="BS&amp;PL"/>
      <sheetName val="SCH1"/>
      <sheetName val="SCH2"/>
      <sheetName val="Sch5 "/>
      <sheetName val="annch5"/>
      <sheetName val="annsch5"/>
      <sheetName val="SCH6"/>
      <sheetName val="annxsch_6"/>
      <sheetName val="SCH7"/>
      <sheetName val="SCH9"/>
      <sheetName val="SCH10"/>
      <sheetName val="SH11"/>
      <sheetName val="SCH14"/>
      <sheetName val="SCH15"/>
      <sheetName val="SCH16"/>
      <sheetName val="SH17"/>
      <sheetName val="SCH18"/>
      <sheetName val="SH19"/>
      <sheetName val="SCH21"/>
      <sheetName val="SCH22"/>
      <sheetName val="5 year plan"/>
      <sheetName val="%Cost Variance_28.05"/>
      <sheetName val="Abstract of Cost % (TCE)"/>
      <sheetName val="Abstract of Cost (TCE)"/>
      <sheetName val="Abstract of Cost (%)"/>
      <sheetName val="Difference with Finance"/>
      <sheetName val="Abstract of Cost"/>
      <sheetName val="Cost Variance Analysis"/>
      <sheetName val="A"/>
      <sheetName val="B"/>
      <sheetName val="C-Civil"/>
      <sheetName val="J-Civil"/>
      <sheetName val="Penstock"/>
      <sheetName val="HM"/>
      <sheetName val="K"/>
      <sheetName val="M"/>
      <sheetName val="O"/>
      <sheetName val="P"/>
      <sheetName val="Q"/>
      <sheetName val="R"/>
      <sheetName val="X"/>
      <sheetName val="E&amp;M"/>
      <sheetName val="Establishment"/>
      <sheetName val="FC"/>
      <sheetName val="Reasons"/>
      <sheetName val="time n cost overrun"/>
      <sheetName val="Add- Del"/>
      <sheetName val="Abstract without Escala"/>
      <sheetName val="Cost variance "/>
      <sheetName val="Reasons for Variation"/>
      <sheetName val="Main Heads"/>
      <sheetName val="comparision"/>
      <sheetName val="comparision wrt mar 07"/>
      <sheetName val="Sheet2"/>
      <sheetName val="Reconciliation"/>
      <sheetName val=" TRIAL"/>
      <sheetName val="Main-TB"/>
      <sheetName val="BalanceSheet"/>
      <sheetName val="P&amp;L"/>
      <sheetName val="Contra Entry"/>
      <sheetName val="SCHEDULE"/>
      <sheetName val="Sch3&amp;4"/>
      <sheetName val="Sch5"/>
      <sheetName val="Sch8"/>
      <sheetName val="Annx_Sch 6 &amp; Sch_7 to 19"/>
      <sheetName val="annex to 24 (2)"/>
      <sheetName val="Mono"/>
      <sheetName val="PY-08-09 Figure"/>
      <sheetName val="09-10(Non allocable expenses)"/>
      <sheetName val="Provisional Result"/>
      <sheetName val="Result_Analysis"/>
      <sheetName val="Working"/>
      <sheetName val="Sales"/>
      <sheetName val="Sales analysis"/>
      <sheetName val="Gen. exp"/>
      <sheetName val="Corp. Mgt."/>
      <sheetName val="Emp. Remun."/>
      <sheetName val="Depreciation"/>
      <sheetName val="Intt_Fin charges"/>
      <sheetName val="Bond Intt."/>
      <sheetName val="Staff cost"/>
      <sheetName val="Staff cost-prov."/>
      <sheetName val="Other exp."/>
      <sheetName val="Bond Incen."/>
      <sheetName val="Intt.-saving"/>
      <sheetName val="MAT"/>
      <sheetName val="actuarial"/>
      <sheetName val="Doubtful Debts"/>
      <sheetName val="analysis"/>
      <sheetName val="analysis (2)"/>
      <sheetName val="TB Paste Here"/>
      <sheetName val="Trial_balance(Orig)"/>
      <sheetName val="BS_Projects"/>
      <sheetName val="BS_IUT"/>
      <sheetName val="BS_Adj"/>
      <sheetName val="BS_FINAL"/>
      <sheetName val="BS_Round"/>
      <sheetName val="BS Sch 2"/>
      <sheetName val="FA_ADJ"/>
      <sheetName val="CWIP-ADJ"/>
      <sheetName val="IUT Others"/>
      <sheetName val="Pivot iut others"/>
      <sheetName val="CONS_BS"/>
      <sheetName val="Minority Interest"/>
      <sheetName val="CON_Round"/>
      <sheetName val="Consolidated Sch 2"/>
      <sheetName val="BS Sch 5"/>
      <sheetName val="Sch 6"/>
      <sheetName val="FA_PROJECT"/>
      <sheetName val="FA_IUT"/>
      <sheetName val="FA_FINAL"/>
      <sheetName val="CWIP-Proj"/>
      <sheetName val="CWIP-IUT"/>
      <sheetName val="CWIP-Final"/>
      <sheetName val="manaul for deletion"/>
      <sheetName val="Consultancy"/>
      <sheetName val="cash flow"/>
      <sheetName val="START"/>
      <sheetName val="CF round(F)"/>
      <sheetName val="Adj entries"/>
      <sheetName val="COME"/>
      <sheetName val="LTC Reversed"/>
      <sheetName val="CSR Provision"/>
      <sheetName val="LTC_Final"/>
      <sheetName val="Actuarial entries"/>
      <sheetName val="LTC_Fin"/>
      <sheetName val="prior period"/>
      <sheetName val="training"/>
      <sheetName val="pli-exgratia"/>
      <sheetName val="corp exp"/>
      <sheetName val="corp exp (Crs.)"/>
      <sheetName val="Sheet1_Rupees"/>
      <sheetName val="coex"/>
      <sheetName val="Sheet1_Lacs"/>
      <sheetName val="prior period (2)"/>
      <sheetName val="Cl Entries IUT"/>
      <sheetName val="Pivot"/>
      <sheetName val="BS Sch 5A"/>
      <sheetName val="Imp Instruction"/>
      <sheetName val="Trial(Orig)"/>
      <sheetName val="PY TB-BS"/>
      <sheetName val="Corres.Y TB-PL"/>
      <sheetName val="LC"/>
      <sheetName val="Trial_balance"/>
      <sheetName val="TB"/>
      <sheetName val="Annexure to notes"/>
      <sheetName val="BS_Detail"/>
      <sheetName val="Note 1A"/>
      <sheetName val="Note-4"/>
      <sheetName val="Notes 14 &amp; 17-Investment"/>
      <sheetName val="Note 12.1,12.2"/>
      <sheetName val="Note13.1,13.2"/>
      <sheetName val="Annexure of 12.1 &amp; 13.1"/>
      <sheetName val="LS-Assets"/>
      <sheetName val="LS-CWIP"/>
      <sheetName val="Non Allocable"/>
      <sheetName val="Form-5A"/>
      <sheetName val="Form-5B  (Revised)"/>
      <sheetName val="Form-5B  (Rev-Reconcile)"/>
      <sheetName val="Liability details"/>
      <sheetName val="Form-5B "/>
      <sheetName val="TB(19.05.2013)"/>
      <sheetName val="Appendix-II to Form-9"/>
      <sheetName val=" Annex-I to Form-5B"/>
      <sheetName val="Add 01.04.13"/>
      <sheetName val="EDC &amp; IDC ALLOCATION"/>
      <sheetName val="Annex-II to Form-5B"/>
      <sheetName val="WORKING TO FORM-5B"/>
      <sheetName val="B.S (30.06.2013) -12.1"/>
      <sheetName val="B.S (30.06.2013)-11.1"/>
      <sheetName val="R &amp;R PLAN"/>
      <sheetName val="FORM-5C"/>
      <sheetName val="FORM-5D"/>
      <sheetName val="Checks"/>
      <sheetName val="Form-1"/>
      <sheetName val="Annex to Form-1"/>
      <sheetName val="Form-4"/>
      <sheetName val="Form-4A"/>
      <sheetName val="Form-5"/>
      <sheetName val="Annex-1 to Form-5A"/>
      <sheetName val="Annex-II-to Form-5A"/>
      <sheetName val="Annex-III to Form-5A"/>
      <sheetName val="Annex-IV to Form-5A"/>
      <sheetName val="Annex-V to Form-5A"/>
      <sheetName val="App-I Ann-III Form-5A"/>
      <sheetName val="App-II Ann-III Form-5A"/>
      <sheetName val="App-III Ann-III Form-5A"/>
      <sheetName val="App-IV Ann-III Form-5A"/>
      <sheetName val="App-V Ann-III Form-5A"/>
      <sheetName val="App-VI Ann-III Form-5A"/>
      <sheetName val="App-VII Ann-III Form-5A"/>
      <sheetName val="App-VIII Ann-III Form-5A"/>
      <sheetName val="App-IX Ann-III Form-5A"/>
      <sheetName val="EDC ALLOCATION"/>
      <sheetName val="CWIP(Note No-12.1)"/>
      <sheetName val="Assets(Note No-11.1)"/>
      <sheetName val="WORKING TO FORM 5B"/>
      <sheetName val="HEAD WISE CAPITAL EXP."/>
      <sheetName val="Annexure to Form-5D"/>
      <sheetName val="Form-9 "/>
      <sheetName val="Form-9A"/>
      <sheetName val="Form-9B "/>
      <sheetName val="Appendix-I to Form-9 "/>
      <sheetName val="Appendix-III to Form-9"/>
      <sheetName val="App-III Form-9 "/>
      <sheetName val="Form-11"/>
      <sheetName val="Form-12"/>
      <sheetName val="Form-14A"/>
      <sheetName val="WORKING TO FORM-14A"/>
      <sheetName val="FORM-15A"/>
      <sheetName val="Annex to Form-15A "/>
      <sheetName val="Annex of Form-15A "/>
      <sheetName val="ADD CAP(2014-15)"/>
      <sheetName val="TB as on COD(19.05.2013)"/>
      <sheetName val="Form-2"/>
      <sheetName val="Form-3"/>
      <sheetName val="Form- 5 "/>
      <sheetName val="Form- 5A "/>
      <sheetName val=" Annex-1 to Form 5A"/>
      <sheetName val=" Annexure II-to Form 5A"/>
      <sheetName val="Annex-III to Form 5A "/>
      <sheetName val=" Appd-I  Annex-III Form-5A"/>
      <sheetName val=" Appd-II Annex-III Form-5A"/>
      <sheetName val="Appd-III  Annex-III Form-5A"/>
      <sheetName val="Appd-IV Annex-III Form-5A"/>
      <sheetName val=" Appd-V Annex-III Form-5A"/>
      <sheetName val="Appd-VI  Annex-III Form-5A"/>
      <sheetName val="Appd-VII  Annex-III Form-5A"/>
      <sheetName val=" Appd-VIII Annex-III Form-5A"/>
      <sheetName val=" Appd-IX Annex-III Form-5A"/>
      <sheetName val="Appd-X  Annex-III Form-5A"/>
      <sheetName val=" Appd- XI Annex-III Form-5A"/>
      <sheetName val="Appd-XII Annex-III Form-5A"/>
      <sheetName val="Appd- XIII Annex-III form-5A"/>
      <sheetName val=" Form-5B "/>
      <sheetName val="Annex-I to Form-5B"/>
      <sheetName val="Form6"/>
      <sheetName val="Form-7"/>
      <sheetName val="Form-8"/>
      <sheetName val="annex. form 8"/>
      <sheetName val="Loan Repayment Parbati-III"/>
      <sheetName val=" Appendix-I to Form 9 "/>
      <sheetName val="PB3 Append -IV to form 9"/>
      <sheetName val="PB3 Contingent Labity"/>
      <sheetName val="PB3 9A"/>
      <sheetName val="PB3 9B "/>
      <sheetName val="Form-10"/>
      <sheetName val=" Form-11"/>
      <sheetName val="Form -12"/>
      <sheetName val="Form13"/>
      <sheetName val="annex. form 13 PARBATI-III"/>
      <sheetName val="Form-13A"/>
      <sheetName val="Form-13B"/>
      <sheetName val="Form-14"/>
      <sheetName val=" Annex to Form- 15A"/>
      <sheetName val=" Annex of 15A"/>
      <sheetName val="Form-15B"/>
      <sheetName val="Form-16A"/>
      <sheetName val="Form-16B"/>
      <sheetName val="equity deployed"/>
      <sheetName val="Loan interest rate"/>
      <sheetName val="Interest in normative loan"/>
      <sheetName val="Effective Rate (PARBATI-III)"/>
      <sheetName val="R&amp;R Exp"/>
      <sheetName val="10.1 &amp; 10.2"/>
      <sheetName val="11.1&amp; 11.2"/>
      <sheetName val="TB 31.12.2012 PB3"/>
      <sheetName val="PB3 TrBal budget wise for 5B"/>
      <sheetName val="PB3 allocation"/>
      <sheetName val="capex for form 5B"/>
      <sheetName val=" anticipated EDC for 5B"/>
      <sheetName val="Sheet3"/>
      <sheetName val="ALLOCATION"/>
      <sheetName val="ALLOCATION HEADS"/>
      <sheetName val="GIFT"/>
      <sheetName val="#REF"/>
      <sheetName val="Index"/>
      <sheetName val="Form 1"/>
      <sheetName val="Form 2"/>
      <sheetName val="Form 3"/>
      <sheetName val="Form 4"/>
      <sheetName val="Form 5"/>
      <sheetName val="Form 6"/>
      <sheetName val="Form 7"/>
      <sheetName val="Form 8"/>
      <sheetName val="Form 9"/>
      <sheetName val="Form 10"/>
      <sheetName val="Form 11"/>
      <sheetName val="S1BOQ"/>
      <sheetName val="S2groupcode"/>
      <sheetName val="S3workplanqty"/>
      <sheetName val="S3workplanamt"/>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6Elec"/>
      <sheetName val="S15POL"/>
      <sheetName val="S17power"/>
      <sheetName val="S18EQPplan"/>
      <sheetName val="S19cap"/>
      <sheetName val="S20MSE Items"/>
      <sheetName val="S21Subcon"/>
      <sheetName val="S22PRW"/>
      <sheetName val="chart as per norms"/>
      <sheetName val="Officer"/>
      <sheetName val="staff &amp; DP"/>
      <sheetName val="S23ManNos"/>
      <sheetName val="S24Mancost"/>
      <sheetName val="S25EQPrep"/>
      <sheetName val="S26EQPhire"/>
      <sheetName val="S27EQPlease"/>
      <sheetName val="Working 1"/>
      <sheetName val="S28Rev"/>
      <sheetName val="Prelim-wrk-detail"/>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44 Depriciation"/>
      <sheetName val="S45 Refurbishment Charges"/>
      <sheetName val="Compatibility Report"/>
      <sheetName val="AS-9 Schedule"/>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bstract"/>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ORG"/>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MSE ITEMS"/>
      <sheetName val="HP-QTY"/>
      <sheetName val="Cul_detail"/>
      <sheetName val="HP"/>
      <sheetName val="HP Sts"/>
      <sheetName val="Slab"/>
      <sheetName val="Sl Sts"/>
      <sheetName val="M-F-03"/>
      <sheetName val="M-C"/>
      <sheetName val="M-J-03"/>
      <sheetName val="Proj ManStr"/>
      <sheetName val="Proj Mancost"/>
      <sheetName val="Abs Proj ManSt"/>
      <sheetName val="norms"/>
      <sheetName val="format"/>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DPR"/>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PAYMENT"/>
      <sheetName val="MEMORANDUM"/>
      <sheetName val="Certificate"/>
      <sheetName val="Esc 11"/>
      <sheetName val="Esc 10"/>
      <sheetName val="esc 9"/>
      <sheetName val="esc 8"/>
      <sheetName val="esc 7"/>
      <sheetName val="ESC 6"/>
      <sheetName val="ESC 5"/>
      <sheetName val="ESC.4"/>
      <sheetName val="ESC.3"/>
      <sheetName val="Sheet4 "/>
      <sheetName val="XXXXX"/>
      <sheetName val="XXXX0"/>
      <sheetName val="PRELIM"/>
      <sheetName val="EQPTS LIST"/>
      <sheetName val="RESOURCE"/>
      <sheetName val="DESIGN MIX"/>
      <sheetName val="LEAD&amp;EFF."/>
      <sheetName val="JAN25"/>
      <sheetName val="Sheet4"/>
      <sheetName val="PLAN_FEB97"/>
      <sheetName val="Pare-Progress"/>
      <sheetName val="Work Plan Backup"/>
      <sheetName val="Fincl. Graph"/>
      <sheetName val="Crushing Plant Backup"/>
      <sheetName val="Eqplan"/>
      <sheetName val="Profitability"/>
      <sheetName val="Cashflow"/>
      <sheetName val="D2&amp;3-PRELIMINARY-ITEMWISE"/>
      <sheetName val="D4&amp;5-PRILIMINARY-EXP"/>
      <sheetName val="Salary"/>
      <sheetName val="REVENUE"/>
      <sheetName val="Exp-details"/>
      <sheetName val="BOQ "/>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Qty Cal"/>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COMPARISON"/>
      <sheetName val="Form 7-new"/>
      <sheetName val="LIABILITY"/>
      <sheetName val="INDENT-COLLECTION"/>
      <sheetName val="FUND INDENT"/>
      <sheetName val="Form 5-New"/>
      <sheetName val="Pir Panjal Combined CTC"/>
      <sheetName val="Quantity Calculation - BOQ"/>
      <sheetName val="upto-mar-11"/>
      <sheetName val="MIS MOD-II"/>
      <sheetName val="Assumptions"/>
      <sheetName val="Book1"/>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Data"/>
      <sheetName val="All Transfer Records"/>
      <sheetName val="Transfer Recs Covered"/>
      <sheetName val="CTC"/>
      <sheetName val="S25Eqptoutside"/>
      <sheetName val="Refurbishment"/>
      <sheetName val="Sheet1 (4)"/>
      <sheetName val="Sheet1 (3)"/>
      <sheetName val="MARCH"/>
      <sheetName val="Sheet1 (2)"/>
      <sheetName val="Sitewise GR(APR-MAY07)"/>
      <sheetName val="Sitewise GR(June07)"/>
      <sheetName val="Main"/>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Plant maint"/>
      <sheetName val="Security"/>
      <sheetName val="Alimak"/>
      <sheetName val="S22 PRW"/>
      <sheetName val="Bac-Sum"/>
      <sheetName val="Summary of amend"/>
      <sheetName val="Final"/>
      <sheetName val="S3workplanqty R"/>
      <sheetName val="S3workplanamt R"/>
      <sheetName val="S3workplanqty E"/>
      <sheetName val="S3workplanamt E"/>
      <sheetName val="Refurbishment Outside"/>
      <sheetName val="S44 Depreciation"/>
      <sheetName val="S45 Refurbishment"/>
      <sheetName val=" BOQ - comparison"/>
      <sheetName val="D.Wall Rate"/>
      <sheetName val="Sheetpile-HCC&amp; RH (Tender) "/>
      <sheetName val="Sheetpile-HCC&amp; RH (Market)"/>
      <sheetName val="Comparative Statement (Tender)"/>
      <sheetName val="Comparative Statement (market)"/>
      <sheetName val="Manpower detail"/>
      <sheetName val="Measurement"/>
      <sheetName val="DWall BOQ (Monthwise)"/>
      <sheetName val="SP BOQ (Market)"/>
      <sheetName val="ESCALATION for DW"/>
      <sheetName val="Edited at H O"/>
      <sheetName val="Tunnel &amp; SS (2)"/>
      <sheetName val="FOOD BrandExp"/>
      <sheetName val="Alloc CORP Summary"/>
      <sheetName val="9A Liab"/>
      <sheetName val="9A Liab Supp"/>
      <sheetName val="9A"/>
      <sheetName val="Parameters"/>
      <sheetName val="IncStatement"/>
      <sheetName val="PurchaseOrderLines 190522-14573"/>
      <sheetName val="QuickReportResult1141MaterialIs"/>
      <sheetName val="QuickReportResultSupplierDetail"/>
      <sheetName val=" FERV"/>
      <sheetName val="FERV-Proj"/>
      <sheetName val="INTEREST"/>
      <sheetName val="FERV-Loan"/>
      <sheetName val="Form 13"/>
      <sheetName val="Euro Bond Exp-Form14"/>
      <sheetName val="form-14(Quarter)"/>
      <sheetName val="Year-Wise FERV "/>
      <sheetName val="xxxxxx"/>
      <sheetName val="laroux"/>
      <sheetName val="Input"/>
      <sheetName val="Project Cost"/>
      <sheetName val="Debt-ops"/>
      <sheetName val="Energy Charges"/>
      <sheetName val="Tariff"/>
      <sheetName val="Operations"/>
      <sheetName val="TRA"/>
      <sheetName val="Balance Sheet"/>
      <sheetName val="Sensitivities"/>
      <sheetName val="RANKING "/>
      <sheetName val="S"/>
      <sheetName val="CAL"/>
      <sheetName val="Heat Rate Gain of Unit#1"/>
      <sheetName val="Heat Rate Gain of U#2"/>
      <sheetName val="ABT JUNE"/>
      <sheetName val="ABT MAY"/>
      <sheetName val="ABT APRIL"/>
      <sheetName val="Simhadri"/>
      <sheetName val="Ratio"/>
      <sheetName val="ABT Summary"/>
      <sheetName val="Breakup of FC"/>
      <sheetName val="fuelcost"/>
      <sheetName val="varaiblecost"/>
      <sheetName val="r&amp;m cost"/>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tation OH comparision"/>
      <sheetName val="MGR CHP BRKUP"/>
      <sheetName val="Loading Rate "/>
      <sheetName val="mou 07-08"/>
      <sheetName val="consolidate mtl (cum) "/>
      <sheetName val="rm cost"/>
      <sheetName val="work roce"/>
      <sheetName val="mou proposed"/>
      <sheetName val="emp cost"/>
      <sheetName val="other admn oh"/>
      <sheetName val="final summary"/>
      <sheetName val="Summary 1"/>
      <sheetName val="databse"/>
      <sheetName val="mapping"/>
      <sheetName val="kstps cost ctr ( rahul )"/>
      <sheetName val="Annex-G-Form 5Ei"/>
      <sheetName val="Annex-G-Form5Eii"/>
      <sheetName val="Annex-G Form13E"/>
      <sheetName val="FBD"/>
      <sheetName val="PWL"/>
      <sheetName val="GGN-1"/>
      <sheetName val="GGN-2"/>
      <sheetName val="NNL"/>
      <sheetName val="RWR"/>
      <sheetName val="BWN"/>
      <sheetName val="HSR"/>
      <sheetName val="FTHB"/>
      <sheetName val="SRS"/>
      <sheetName val="JIND"/>
      <sheetName val="DHBVN"/>
      <sheetName val="DH+UH"/>
      <sheetName val="SUB DIVN. WISE"/>
      <sheetName val="SUB DIVN. WISE shorting"/>
      <sheetName val="Circle T.W (2)"/>
      <sheetName val="Disttwise T.W"/>
      <sheetName val="AP"/>
      <sheetName val="Connections"/>
      <sheetName val="Divn. wise"/>
      <sheetName val="Distt."/>
      <sheetName val="AP Year Wise"/>
      <sheetName val="S-DIVN. ABS"/>
      <sheetName val="Distt wise"/>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refreshError="1"/>
      <sheetData sheetId="77"/>
      <sheetData sheetId="78" refreshError="1"/>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refreshError="1"/>
      <sheetData sheetId="94"/>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refreshError="1"/>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refreshError="1"/>
      <sheetData sheetId="411" refreshError="1"/>
      <sheetData sheetId="412" refreshError="1"/>
      <sheetData sheetId="413" refreshError="1"/>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sheetData sheetId="827"/>
      <sheetData sheetId="828"/>
      <sheetData sheetId="829"/>
      <sheetData sheetId="830" refreshError="1"/>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04REL"/>
      <sheetName val="A 3_7"/>
      <sheetName val="Salient1"/>
      <sheetName val="data"/>
      <sheetName val="Cat_Ser_load"/>
      <sheetName val="Unit_Rate"/>
      <sheetName val="160MVA_Addl"/>
      <sheetName val="220KV_FB"/>
      <sheetName val="315MVA_Addl"/>
      <sheetName val="Addl_401"/>
      <sheetName val="Addl_20"/>
      <sheetName val="Addl_63_(2)"/>
      <sheetName val="Data base Feb 09"/>
      <sheetName val="grid"/>
      <sheetName val="132kv DCDS"/>
      <sheetName val=""/>
      <sheetName val="Unit_Rate1"/>
      <sheetName val="160MVA_Addl1"/>
      <sheetName val="220KV_FB1"/>
      <sheetName val="315MVA_Addl1"/>
      <sheetName val="Addl_402"/>
      <sheetName val="Addl_201"/>
      <sheetName val="Addl_63_(2)1"/>
      <sheetName val="A_3_7"/>
      <sheetName val="Data_base_Feb_09"/>
      <sheetName val="132kv_DCDS"/>
      <sheetName val="Unit_Rate2"/>
      <sheetName val="160MVA_Addl2"/>
      <sheetName val="220KV_FB2"/>
      <sheetName val="315MVA_Addl2"/>
      <sheetName val="Addl_403"/>
      <sheetName val="Addl_202"/>
      <sheetName val="Addl_63_(2)2"/>
      <sheetName val="A_3_71"/>
      <sheetName val="Data_base_Feb_091"/>
      <sheetName val="132kv_DCDS1"/>
      <sheetName val="Unit_Rate3"/>
      <sheetName val="160MVA_Addl3"/>
      <sheetName val="220KV_FB3"/>
      <sheetName val="315MVA_Addl3"/>
      <sheetName val="Addl_404"/>
      <sheetName val="Addl_203"/>
      <sheetName val="Addl_63_(2)3"/>
      <sheetName val="A_3_72"/>
      <sheetName val="Data_base_Feb_092"/>
      <sheetName val="132kv_DCDS2"/>
      <sheetName val="Unit_Rate4"/>
      <sheetName val="160MVA_Addl4"/>
      <sheetName val="220KV_FB4"/>
      <sheetName val="315MVA_Addl4"/>
      <sheetName val="Addl_405"/>
      <sheetName val="Addl_204"/>
      <sheetName val="Addl_63_(2)4"/>
      <sheetName val="A_3_73"/>
      <sheetName val="Data_base_Feb_093"/>
      <sheetName val="132kv_DCDS3"/>
      <sheetName val="Unit_Rate5"/>
      <sheetName val="160MVA_Addl5"/>
      <sheetName val="220KV_FB5"/>
      <sheetName val="315MVA_Addl5"/>
      <sheetName val="Addl_406"/>
      <sheetName val="Addl_205"/>
      <sheetName val="Addl_63_(2)5"/>
      <sheetName val="A_3_74"/>
      <sheetName val="Data_base_Feb_094"/>
      <sheetName val="132kv_DCDS4"/>
      <sheetName val="Sheet1"/>
      <sheetName val="PACK (B)"/>
      <sheetName val="PACK_(B)"/>
      <sheetName val="Input sheet"/>
      <sheetName val="BST"/>
      <sheetName val="BPlan_Energy Balance_Table"/>
      <sheetName val="Approved Energy Balance"/>
      <sheetName val="Energy Requirement"/>
      <sheetName val="CE PPA_Installed "/>
      <sheetName val="Table for Business Plan"/>
      <sheetName val="UPERC approved "/>
      <sheetName val="Monthwise_PLF"/>
      <sheetName val="Apr19"/>
      <sheetName val="May19 "/>
      <sheetName val="June-19"/>
      <sheetName val="July-19 "/>
      <sheetName val="Aug-19"/>
      <sheetName val="Sep-19 "/>
      <sheetName val="PP FY 2019-20 (Monthly)"/>
      <sheetName val="PLF Computation"/>
      <sheetName val="RANK"/>
      <sheetName val="FY 19_20"/>
      <sheetName val="FY 20_21"/>
      <sheetName val="FY 21_22"/>
      <sheetName val="FY 22_23"/>
      <sheetName val="FY 23_24"/>
      <sheetName val="FY 24_25"/>
      <sheetName val="Table for Petition"/>
      <sheetName val="F13_17_18"/>
      <sheetName val="F13_18_19"/>
      <sheetName val="F13_19_20"/>
      <sheetName val="F13_20_21"/>
      <sheetName val="F13_21_22"/>
      <sheetName val="F13_22_23"/>
      <sheetName val="F13_23_24"/>
      <sheetName val="F13_24_25"/>
      <sheetName val="F13A"/>
      <sheetName val="F13B_17_18"/>
      <sheetName val="F13B_18_19"/>
      <sheetName val="F13B_19_20"/>
      <sheetName val="F13B_20_21"/>
      <sheetName val="F13B_21_22"/>
      <sheetName val="F13B_22_23"/>
      <sheetName val="F13B_23_24"/>
      <sheetName val="F13B_24_25"/>
      <sheetName val="F13C"/>
      <sheetName val="F13D"/>
      <sheetName val="F13E"/>
      <sheetName val="F13F"/>
      <sheetName val="F13G"/>
      <sheetName val="F13H"/>
      <sheetName val="F13I"/>
      <sheetName val="F13J"/>
      <sheetName val="F13K"/>
      <sheetName val="F13L"/>
      <sheetName val="STN WISE EMR"/>
      <sheetName val="Inputs"/>
      <sheetName val="Dom"/>
      <sheetName val="R_Hrs_ Since Comm"/>
      <sheetName val="ATP"/>
      <sheetName val="UK"/>
      <sheetName val="Scheme Area Details_Block__ C2"/>
      <sheetName val="New33KVSS_E3"/>
      <sheetName val="Prop aug of Ex 33KVSS_E3a"/>
      <sheetName val="Coalmine"/>
      <sheetName val="A"/>
      <sheetName val="SUMMERY"/>
      <sheetName val="Work_sheet"/>
      <sheetName val="dpc cost"/>
      <sheetName val="Survey Status_2"/>
      <sheetName val="TRP"/>
      <sheetName val="Basis"/>
      <sheetName val="Scheme_Area_Details_Block___C2"/>
      <sheetName val="Prop_aug_of_Ex_33KVSS_E3a"/>
      <sheetName val="R_Hrs__Since_Comm"/>
      <sheetName val="Scheme_Area_Details_Block___C21"/>
      <sheetName val="Prop_aug_of_Ex_33KVSS_E3a1"/>
      <sheetName val="STN_WISE_EMR"/>
      <sheetName val="Report"/>
      <sheetName val="Latest revised Cost Estimates f"/>
      <sheetName val="Form 6"/>
      <sheetName val="220Kv (2)"/>
      <sheetName val="220Kv"/>
      <sheetName val="Calculations 1"/>
      <sheetName val="Consolidated"/>
      <sheetName val="Input"/>
      <sheetName val="Phasing 1"/>
      <sheetName val="Results"/>
      <sheetName val="Coal-Cal"/>
      <sheetName val="Introduction"/>
      <sheetName val="Calculations 2"/>
      <sheetName val="Calculations 3"/>
      <sheetName val="Calculations 4"/>
      <sheetName val="Calculations 5"/>
      <sheetName val="Phasing 3"/>
      <sheetName val="% of Elect"/>
      <sheetName val="cap all"/>
      <sheetName val="Lead Statement"/>
      <sheetName val="Detailed Estimate"/>
      <sheetName val="Labour charges"/>
      <sheetName val="Sheet3"/>
      <sheetName val="A2-02-03"/>
      <sheetName val="all"/>
      <sheetName val="Form-C4"/>
      <sheetName val="RevenueInput"/>
      <sheetName val="cover1"/>
      <sheetName val="Stationwise Thermal &amp; Hydel Gen"/>
      <sheetName val="Executive Summary -Thermal"/>
      <sheetName val="TWELVE"/>
      <sheetName val="2004"/>
      <sheetName val="indapsp"/>
      <sheetName val="indapep"/>
      <sheetName val="indapnp"/>
      <sheetName val="Adj.TB"/>
      <sheetName val="Sheet2"/>
      <sheetName val="Citrix"/>
      <sheetName val="Instruction Sheet"/>
      <sheetName val="QOSWS "/>
      <sheetName val="QFC"/>
      <sheetName val="DE"/>
      <sheetName val="J"/>
      <sheetName val="BSPL"/>
      <sheetName val="CE"/>
      <sheetName val="BOQ"/>
      <sheetName val="1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le 2005-2006"/>
      <sheetName val="stale 2004-2005"/>
      <sheetName val="STALECHEQUES"/>
      <sheetName val="stale_2005-2006"/>
      <sheetName val="stale_2004-2005"/>
    </sheetNames>
    <sheetDataSet>
      <sheetData sheetId="0" refreshError="1"/>
      <sheetData sheetId="1" refreshError="1"/>
      <sheetData sheetId="2" refreshError="1"/>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IGHT COST (g) (2)"/>
      <sheetName val="WEIGHT COST (g)"/>
      <sheetName val="cos-04-05 "/>
      <sheetName val="ptc-mnt"/>
      <sheetName val="cos-02-03 "/>
      <sheetName val="cos-03-04"/>
      <sheetName val="cos-01-02"/>
      <sheetName val="cos-01-02 (vs)"/>
      <sheetName val="jindal-hindi (vs)"/>
      <sheetName val="Sheet3"/>
      <sheetName val="N T P C"/>
      <sheetName val="Sheet2"/>
      <sheetName val="N P C (paid)"/>
      <sheetName val="heg"/>
      <sheetName val="wrldc"/>
      <sheetName val="PGCIL"/>
      <sheetName val="N P C"/>
      <sheetName val="PGCIL 02-03"/>
      <sheetName val="Ispat Godavary"/>
      <sheetName val="CEC"/>
      <sheetName val="INDO LAHARI"/>
      <sheetName val="jindal-hindi"/>
      <sheetName val="Nico"/>
      <sheetName val="balco"/>
      <sheetName val="vandna"/>
      <sheetName val="prakash (infirm)"/>
      <sheetName val="Sheet1"/>
      <sheetName val="prakash"/>
      <sheetName val="mnt-purchase"/>
      <sheetName val="jindal"/>
      <sheetName val="jindal-GEB"/>
      <sheetName val="PTC 03-04"/>
      <sheetName val="PTC-pmt"/>
      <sheetName val="PTC 04-05"/>
      <sheetName val="NTPCVVN"/>
      <sheetName val="WEIGHT COST (g)copy"/>
      <sheetName val="CSP share"/>
      <sheetName val="WEIGHT_COST_(g)_(2)"/>
      <sheetName val="WEIGHT_COST_(g)"/>
      <sheetName val="cos-04-05_"/>
      <sheetName val="cos-02-03_"/>
      <sheetName val="cos-01-02_(vs)"/>
      <sheetName val="jindal-hindi_(vs)"/>
      <sheetName val="N_T_P_C"/>
      <sheetName val="N_P_C_(paid)"/>
      <sheetName val="N_P_C"/>
      <sheetName val="PGCIL_02-03"/>
      <sheetName val="Ispat_Godavary"/>
      <sheetName val="INDO_LAHARI"/>
      <sheetName val="prakash_(infirm)"/>
      <sheetName val="PTC_03-04"/>
      <sheetName val="PTC_04-05"/>
      <sheetName val="WEIGHT_COST_(g)copy"/>
      <sheetName val="CSP_share"/>
      <sheetName val="WEIGHT_COST_(g)_(2)1"/>
      <sheetName val="WEIGHT_COST_(g)1"/>
      <sheetName val="cos-04-05_1"/>
      <sheetName val="cos-02-03_1"/>
      <sheetName val="cos-01-02_(vs)1"/>
      <sheetName val="jindal-hindi_(vs)1"/>
      <sheetName val="N_T_P_C1"/>
      <sheetName val="N_P_C_(paid)1"/>
      <sheetName val="N_P_C1"/>
      <sheetName val="PGCIL_02-031"/>
      <sheetName val="Ispat_Godavary1"/>
      <sheetName val="INDO_LAHARI1"/>
      <sheetName val="prakash_(infirm)1"/>
      <sheetName val="PTC_03-041"/>
      <sheetName val="PTC_04-051"/>
      <sheetName val="WEIGHT_COST_(g)copy1"/>
      <sheetName val="CSP_share1"/>
      <sheetName val="WEIGHT_COST_(g)_(2)2"/>
      <sheetName val="WEIGHT_COST_(g)2"/>
      <sheetName val="cos-04-05_2"/>
      <sheetName val="cos-02-03_2"/>
      <sheetName val="cos-01-02_(vs)2"/>
      <sheetName val="jindal-hindi_(vs)2"/>
      <sheetName val="N_T_P_C2"/>
      <sheetName val="N_P_C_(paid)2"/>
      <sheetName val="N_P_C2"/>
      <sheetName val="PGCIL_02-032"/>
      <sheetName val="Ispat_Godavary2"/>
      <sheetName val="INDO_LAHARI2"/>
      <sheetName val="prakash_(infirm)2"/>
      <sheetName val="PTC_03-042"/>
      <sheetName val="PTC_04-052"/>
      <sheetName val="WEIGHT_COST_(g)copy2"/>
      <sheetName val="CSP_share2"/>
      <sheetName val="WEIGHT_COST_(g)_(2)3"/>
      <sheetName val="WEIGHT_COST_(g)3"/>
      <sheetName val="cos-04-05_3"/>
      <sheetName val="cos-02-03_3"/>
      <sheetName val="cos-01-02_(vs)3"/>
      <sheetName val="jindal-hindi_(vs)3"/>
      <sheetName val="N_T_P_C3"/>
      <sheetName val="N_P_C_(paid)3"/>
      <sheetName val="N_P_C3"/>
      <sheetName val="PGCIL_02-033"/>
      <sheetName val="Ispat_Godavary3"/>
      <sheetName val="INDO_LAHARI3"/>
      <sheetName val="prakash_(infirm)3"/>
      <sheetName val="PTC_03-043"/>
      <sheetName val="PTC_04-053"/>
      <sheetName val="WEIGHT_COST_(g)copy3"/>
      <sheetName val="CSP_share3"/>
      <sheetName val="WEIGHT_COST_(g)_(2)4"/>
      <sheetName val="WEIGHT_COST_(g)4"/>
      <sheetName val="cos-04-05_4"/>
      <sheetName val="cos-02-03_4"/>
      <sheetName val="cos-01-02_(vs)4"/>
      <sheetName val="jindal-hindi_(vs)4"/>
      <sheetName val="N_T_P_C4"/>
      <sheetName val="N_P_C_(paid)4"/>
      <sheetName val="N_P_C4"/>
      <sheetName val="PGCIL_02-034"/>
      <sheetName val="Ispat_Godavary4"/>
      <sheetName val="INDO_LAHARI4"/>
      <sheetName val="prakash_(infirm)4"/>
      <sheetName val="PTC_03-044"/>
      <sheetName val="PTC_04-054"/>
      <sheetName val="WEIGHT_COST_(g)copy4"/>
      <sheetName val="CSP_shar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1"/>
      <sheetName val="CERC_Tgt"/>
      <sheetName val="CEA_Tgt"/>
      <sheetName val="Input"/>
      <sheetName val="Weekly MIS"/>
      <sheetName val="Coal"/>
      <sheetName val="Output1"/>
      <sheetName val="Output"/>
      <sheetName val="Sheet1"/>
      <sheetName val="Cumu_Perf. (2)"/>
      <sheetName val="Monthly Perf"/>
      <sheetName val="Monthly_Gen"/>
      <sheetName val="MOP_Monthly"/>
      <sheetName val="MOP_Fortnitly"/>
      <sheetName val="Crisp"/>
      <sheetName val="Cumu_Perf."/>
      <sheetName val="ORT"/>
      <sheetName val="DAN"/>
      <sheetName val="Infirm"/>
      <sheetName val="Weekly_MIS"/>
      <sheetName val="Cumu_Perf__(2)"/>
      <sheetName val="Monthly_Perf"/>
      <sheetName val="Cumu_Per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 Entries IUT"/>
      <sheetName val="Adj entries"/>
      <sheetName val="TB Paste Here"/>
      <sheetName val="Trial_balance(Orig)"/>
      <sheetName val="Pivot"/>
      <sheetName val="BS_Projects"/>
      <sheetName val="BS_Adj"/>
      <sheetName val="BS_IUT"/>
      <sheetName val="BS_FINAL"/>
      <sheetName val="BS_Round"/>
      <sheetName val="BS Sch 2"/>
      <sheetName val="FA_PROJECT"/>
      <sheetName val="FA_ADJ"/>
      <sheetName val="FA_IUT"/>
      <sheetName val="FA_FINAL"/>
      <sheetName val="CWIP-Proj"/>
      <sheetName val="CWIP-ADJ"/>
      <sheetName val="CWIP-IUT"/>
      <sheetName val="CWIP-Final"/>
      <sheetName val="BS Sch 5"/>
      <sheetName val="BS Sch 5A"/>
      <sheetName val="Sch 6"/>
      <sheetName val="manaul for deletion"/>
      <sheetName val="Consultancy"/>
      <sheetName val="cash flow"/>
      <sheetName val="START"/>
      <sheetName val="CON_Round"/>
      <sheetName val="CONS_BS"/>
      <sheetName val="Minority Interest"/>
      <sheetName val="Consolidated Sch 2"/>
      <sheetName val="CF round(F)"/>
      <sheetName val="Cl_Entries_IUT"/>
      <sheetName val="Adj_entries"/>
      <sheetName val="TB_Paste_Here"/>
      <sheetName val="BS_Sch_2"/>
      <sheetName val="BS_Sch_5"/>
      <sheetName val="BS_Sch_5A"/>
      <sheetName val="Sch_6"/>
      <sheetName val="manaul_for_deletion"/>
      <sheetName val="cash_flow"/>
      <sheetName val="Minority_Interest"/>
      <sheetName val="Consolidated_Sch_2"/>
      <sheetName val="CF_round(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GENERATION"/>
      <sheetName val="DR"/>
      <sheetName val="DRAWAL"/>
      <sheetName val="INTER-REGIONAL ENERGY EXHANGE"/>
      <sheetName val="GOA"/>
      <sheetName val="POP9900"/>
      <sheetName val="Sheet2"/>
      <sheetName val="C_S_GENERATION"/>
      <sheetName val="INTER-REGIONAL_ENERGY_EXHANGE"/>
      <sheetName val="C_S_GENERATION1"/>
      <sheetName val="INTER-REGIONAL_ENERGY_EXHANGE1"/>
      <sheetName val="C_S_GENERATION2"/>
      <sheetName val="INTER-REGIONAL_ENERGY_EXHANGE2"/>
    </sheetNames>
    <sheetDataSet>
      <sheetData sheetId="0" refreshError="1"/>
      <sheetData sheetId="1"/>
      <sheetData sheetId="2"/>
      <sheetData sheetId="3" refreshError="1"/>
      <sheetData sheetId="4"/>
      <sheetData sheetId="5"/>
      <sheetData sheetId="6"/>
      <sheetData sheetId="7"/>
      <sheetData sheetId="8"/>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Cap_03-04"/>
      <sheetName val="Cap_03-041"/>
      <sheetName val="Cap_03-042"/>
    </sheetNames>
    <sheetDataSet>
      <sheetData sheetId="0"/>
      <sheetData sheetId="1" refreshError="1"/>
      <sheetData sheetId="2"/>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seb"/>
      <sheetName val="Notes_on_changes"/>
      <sheetName val="Sheet1"/>
      <sheetName val="Financial Estimates"/>
      <sheetName val="per unit"/>
      <sheetName val="I"/>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Cash Flow"/>
      <sheetName val="HLY_-99-00"/>
      <sheetName val="Hydro_Data"/>
      <sheetName val="dpc_cost"/>
      <sheetName val="Plant_Availability"/>
      <sheetName val="A 3.7"/>
      <sheetName val="Discom Details"/>
      <sheetName val="C.S.GENERATION"/>
      <sheetName val="all"/>
      <sheetName val="Bombaybazar(Remark)"/>
      <sheetName val="HLY_-99-002"/>
      <sheetName val="Hydro_Data2"/>
      <sheetName val="dpc_cost2"/>
      <sheetName val="Plant_Availability2"/>
      <sheetName val="HLY_-99-001"/>
      <sheetName val="Hydro_Data1"/>
      <sheetName val="dpc_cost1"/>
      <sheetName val="Plant_Availability1"/>
      <sheetName val="Sch-3"/>
      <sheetName val="Assumptions"/>
      <sheetName val="HLY_-99-003"/>
      <sheetName val="Hydro_Data3"/>
      <sheetName val="dpc_cost3"/>
      <sheetName val="Plant_Availability3"/>
      <sheetName val="Cash_Flow"/>
      <sheetName val="A_3_7"/>
      <sheetName val="Discom_Details"/>
      <sheetName val="C_S_GENERATION"/>
      <sheetName val="HLY_-99-004"/>
      <sheetName val="Hydro_Data4"/>
      <sheetName val="dpc_cost4"/>
      <sheetName val="Plant_Availability4"/>
      <sheetName val="Cash_Flow1"/>
      <sheetName val="A_3_71"/>
      <sheetName val="Discom_Details1"/>
      <sheetName val="C_S_GENERATION1"/>
      <sheetName val="HLY_-99-005"/>
      <sheetName val="Hydro_Data5"/>
      <sheetName val="dpc_cost5"/>
      <sheetName val="Plant_Availability5"/>
      <sheetName val="Cash_Flow2"/>
      <sheetName val="A_3_72"/>
      <sheetName val="Discom_Details2"/>
      <sheetName val="C_S_GENERATION2"/>
      <sheetName val="HLY_-99-006"/>
      <sheetName val="Hydro_Data6"/>
      <sheetName val="dpc_cost6"/>
      <sheetName val="Plant_Availability6"/>
      <sheetName val="Cash_Flow3"/>
      <sheetName val="A_3_73"/>
      <sheetName val="Discom_Details3"/>
      <sheetName val="C_S_GENERATION3"/>
      <sheetName val="HLY_-99-007"/>
      <sheetName val="Hydro_Data7"/>
      <sheetName val="dpc_cost7"/>
      <sheetName val="Plant_Availability7"/>
      <sheetName val="Cash_Flow4"/>
      <sheetName val="A_3_74"/>
      <sheetName val="Discom_Details4"/>
      <sheetName val="C_S_GENERATION4"/>
      <sheetName val="RAJ"/>
      <sheetName val="04rel"/>
      <sheetName val="strain"/>
      <sheetName val="data"/>
      <sheetName val="General"/>
      <sheetName val="7.11 p1"/>
      <sheetName val="Form-B"/>
      <sheetName val="DCL AUG 12"/>
      <sheetName val="7_11_p1"/>
      <sheetName val="7_11_p11"/>
      <sheetName val="7_11_p12"/>
      <sheetName val="4 Annex 1 Basic rate"/>
      <sheetName val="Index Feb 09"/>
      <sheetName val="Data base Feb 09"/>
      <sheetName val="SCF"/>
      <sheetName val="Report"/>
      <sheetName val="TRP"/>
      <sheetName val="Dom"/>
      <sheetName val="Inputs"/>
      <sheetName val="Feb-06"/>
      <sheetName val="17(B) govt"/>
      <sheetName val="Energy_bal"/>
      <sheetName val="Addl.40"/>
      <sheetName val="CFL-KIM"/>
      <sheetName val="DETAILED  BOQ"/>
      <sheetName val="BLR 1"/>
      <sheetName val="GEN"/>
      <sheetName val="GAS"/>
      <sheetName val="DEAE"/>
      <sheetName val="BLR2"/>
      <sheetName val="BLR3"/>
      <sheetName val="BLR4"/>
      <sheetName val="BLR5"/>
      <sheetName val="DEM"/>
      <sheetName val="SAM"/>
      <sheetName val="CHEM"/>
      <sheetName val="COP"/>
      <sheetName val="Dispatch 2.0"/>
      <sheetName val="Conductor Size"/>
      <sheetName val="DETAILED__BOQ"/>
      <sheetName val="DCL_AUG_12"/>
      <sheetName val="Index_Feb_09"/>
      <sheetName val="Data_base_Feb_09"/>
      <sheetName val="Dispatch_2_0"/>
      <sheetName val="Addl_40"/>
      <sheetName val="Sheet2"/>
      <sheetName val="FT-05-02IsoBOM"/>
      <sheetName val="1"/>
      <sheetName val="Code"/>
      <sheetName val="Design"/>
      <sheetName val="Coalmine"/>
      <sheetName val="Staff Acco."/>
      <sheetName val="tb2002 linked"/>
      <sheetName val="sum"/>
      <sheetName val="DPT-PW"/>
      <sheetName val="Factor_sheet"/>
      <sheetName val="XLR_NoRangeSheet"/>
      <sheetName val="NOPAT_VDF"/>
      <sheetName val="Invested capital_VDF"/>
      <sheetName val="Licensee Information"/>
      <sheetName val="sep01"/>
      <sheetName val="distr RF3"/>
      <sheetName val="HW"/>
      <sheetName val="80S RF3"/>
      <sheetName val="B&amp;CM LIST"/>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1"/>
      <sheetName val="ST1B"/>
      <sheetName val="ST2"/>
      <sheetName val="ST3"/>
      <sheetName val="ST8"/>
      <sheetName val="SCH1"/>
      <sheetName val="SCH4"/>
      <sheetName val="SCH5"/>
      <sheetName val="SCH6"/>
      <sheetName val="SCH7"/>
      <sheetName val="SCH8"/>
      <sheetName val="SCH9"/>
      <sheetName val="SCH10"/>
      <sheetName val="SCH11"/>
      <sheetName val="SCH12"/>
      <sheetName val="SCH14"/>
      <sheetName val="SCH15"/>
      <sheetName val="SCH16"/>
      <sheetName val="SCH17"/>
      <sheetName val="SCH18"/>
      <sheetName val="SCH19"/>
      <sheetName val="SCH21"/>
      <sheetName val="SCH22"/>
      <sheetName val="SCH23"/>
      <sheetName val="SCH24"/>
      <sheetName val="SCH25"/>
      <sheetName val="SCH26"/>
      <sheetName val="SCH26A"/>
      <sheetName val="SCH26B"/>
      <sheetName val="SCH26C"/>
      <sheetName val="SCH26D"/>
      <sheetName val="SCH26E"/>
      <sheetName val="SCH27"/>
      <sheetName val="SCH28"/>
      <sheetName val="SCH29"/>
      <sheetName val="SCH30"/>
      <sheetName val="SCH31"/>
      <sheetName val="SCH32"/>
      <sheetName val="SCH33"/>
      <sheetName val="SCH34"/>
      <sheetName val="SCH35"/>
      <sheetName val="SCH3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Q00"/>
      <sheetName val="SCH32A"/>
      <sheetName val="0300005"/>
    </sheetNames>
    <sheetDataSet>
      <sheetData sheetId="0" refreshError="1"/>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PARESCONSUM"/>
      <sheetName val="TB-MAR08-JV10619"/>
      <sheetName val="SCH5"/>
      <sheetName val="MJA"/>
      <sheetName val="BLRD"/>
      <sheetName val="MJA-DEP% "/>
      <sheetName val="MJA REV RATE% (rev)"/>
      <sheetName val="ID GROUPING"/>
      <sheetName val="COMBINED-FF-MA-CPM"/>
      <sheetName val="CPM"/>
      <sheetName val="FUR,FIX&amp; EQUIP."/>
      <sheetName val="MINOR ASSET"/>
      <sheetName val="MEMO MINOR&lt;750"/>
      <sheetName val="CONST PERIOD -ZERO ITEMS"/>
      <sheetName val="final dep rates"/>
      <sheetName val="componentslist"/>
      <sheetName val="ERV ALLOCATION %"/>
      <sheetName val="MJA REV RATE%"/>
      <sheetName val="GP-PL"/>
      <sheetName val="PanEuro"/>
      <sheetName val="MJA-DEP%_"/>
      <sheetName val="MJA_REV_RATE%_(rev)"/>
      <sheetName val="ID_GROUPING"/>
      <sheetName val="FUR,FIX&amp;_EQUIP_"/>
      <sheetName val="MINOR_ASSET"/>
      <sheetName val="MEMO_MINOR&lt;750"/>
      <sheetName val="CONST_PERIOD_-ZERO_ITEMS"/>
      <sheetName val="final_dep_rates"/>
      <sheetName val="ERV_ALLOCATION_%"/>
      <sheetName val="MJA_REV_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form?????????????"/>
      <sheetName val="SUMMERY"/>
      <sheetName val="form_x0000_"/>
      <sheetName val="04REL"/>
      <sheetName val="Sept "/>
      <sheetName val="7"/>
      <sheetName val="Salient1"/>
      <sheetName val="Labour charges"/>
      <sheetName val="RAJ"/>
      <sheetName val="Feb-06"/>
      <sheetName val="Inputs"/>
      <sheetName val="dpc cost"/>
      <sheetName val="form"/>
      <sheetName val="form_____________"/>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_3_71"/>
      <sheetName val="Sept_"/>
      <sheetName val="Labour_charges"/>
      <sheetName val="dpc_cost"/>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Sept_1"/>
      <sheetName val="Labour_charges1"/>
      <sheetName val="dpc_cost1"/>
      <sheetName val="A-1_1_2"/>
      <sheetName val="A_2_1_PY2"/>
      <sheetName val="A_2_1_CY2"/>
      <sheetName val="A_2_1_EY2"/>
      <sheetName val="A_2_22"/>
      <sheetName val="A_2_32"/>
      <sheetName val="Power_Pur_3_1_(PY)2"/>
      <sheetName val="Power_Pur_3_1_(CY)2"/>
      <sheetName val="Power_Pur_3_1_(EY)2"/>
      <sheetName val="A_3_22"/>
      <sheetName val="A_3_3_PY2"/>
      <sheetName val="A_3_3_CY2"/>
      <sheetName val="A_3_3_EY2"/>
      <sheetName val="A_3_42"/>
      <sheetName val="A_3_52"/>
      <sheetName val="A_3_6_(PY)2"/>
      <sheetName val="A_3_6_(CY)2"/>
      <sheetName val="A_3_6_(EY)2"/>
      <sheetName val="A_3_74"/>
      <sheetName val="A_3_82"/>
      <sheetName val="A_3_92"/>
      <sheetName val="A_3_10_2"/>
      <sheetName val="A-5_1(PY)2"/>
      <sheetName val="A-5_1(CY)_2"/>
      <sheetName val="A-5_1(EY)2"/>
      <sheetName val="A-5_2(PY)2"/>
      <sheetName val="A-5_2(CY)2"/>
      <sheetName val="A-5_2(EY)2"/>
      <sheetName val="A_-5_32"/>
      <sheetName val="form_6_1_(PY)_Gen2"/>
      <sheetName val="form_6_1(PY)T&amp;D_2"/>
      <sheetName val="form_6_1_(CY)_Gen2"/>
      <sheetName val="form_6_1(CY)_T&amp;D2"/>
      <sheetName val="form_6_1_(EY)_Gen_2"/>
      <sheetName val="form_6_1(EY)_T&amp;D2"/>
      <sheetName val="A_7_12"/>
      <sheetName val="A_7_22"/>
      <sheetName val="A_7_32"/>
      <sheetName val="A_7_42"/>
      <sheetName val="A_8_12"/>
      <sheetName val="A_8_22"/>
      <sheetName val="A_8_32"/>
      <sheetName val="A_8_42"/>
      <sheetName val="A_8_52"/>
      <sheetName val="A_8_62"/>
      <sheetName val="A_8_72"/>
      <sheetName val="A_8_82"/>
      <sheetName val="A_8_92"/>
      <sheetName val="A_8_102"/>
      <sheetName val="8_11_PY2"/>
      <sheetName val="8_11_CY2"/>
      <sheetName val="8_11_EY2"/>
      <sheetName val="A-10_12"/>
      <sheetName val="A_10_2_(A)2"/>
      <sheetName val="A_10_2_B2"/>
      <sheetName val="A_10_2_C2"/>
      <sheetName val="A_10_2_D2"/>
      <sheetName val="A_10_32"/>
      <sheetName val="A_10_42"/>
      <sheetName val="Rev_Calculation2"/>
      <sheetName val="A_9_12"/>
      <sheetName val="A_3_75"/>
      <sheetName val="Sept_2"/>
      <sheetName val="Labour_charges2"/>
      <sheetName val="dpc_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refreshError="1"/>
      <sheetData sheetId="67"/>
      <sheetData sheetId="68" refreshError="1"/>
      <sheetData sheetId="69"/>
      <sheetData sheetId="70"/>
      <sheetData sheetId="71" refreshError="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1"/>
      <sheetName val="ST1B"/>
      <sheetName val="ST2"/>
      <sheetName val="ST3"/>
      <sheetName val="ST8"/>
      <sheetName val="SCH1"/>
      <sheetName val="SCH4"/>
      <sheetName val="SCH5"/>
      <sheetName val="SCH6"/>
      <sheetName val="SCH7"/>
      <sheetName val="SCH8"/>
      <sheetName val="SCH9"/>
      <sheetName val="SCH10"/>
      <sheetName val="SCH11"/>
      <sheetName val="SCH12"/>
      <sheetName val="SCH14"/>
      <sheetName val="SCH15"/>
      <sheetName val="SCH16"/>
      <sheetName val="SCH17"/>
      <sheetName val="SCH18"/>
      <sheetName val="SCH19"/>
      <sheetName val="SCH21"/>
      <sheetName val="SCH22"/>
      <sheetName val="SCH23"/>
      <sheetName val="SCH24"/>
      <sheetName val="SCH25"/>
      <sheetName val="SCH26"/>
      <sheetName val="SCH26A"/>
      <sheetName val="SCH26B"/>
      <sheetName val="SCH26C"/>
      <sheetName val="SCH26D"/>
      <sheetName val="SCH26E"/>
      <sheetName val="SCH27"/>
      <sheetName val="SCH28"/>
      <sheetName val="SCH29"/>
      <sheetName val="SCH30"/>
      <sheetName val="SCH31"/>
      <sheetName val="SCH32"/>
      <sheetName val="SCH33"/>
      <sheetName val="SCH34"/>
      <sheetName val="SCH35"/>
      <sheetName val="SCH3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L MAIN"/>
      <sheetName val="TRIL"/>
      <sheetName val="Sheet1"/>
      <sheetName val="BS&amp;PL"/>
      <sheetName val="SCH1"/>
      <sheetName val="SCH2"/>
      <sheetName val="Sch5 "/>
      <sheetName val="annch5"/>
      <sheetName val="annsch5"/>
      <sheetName val="SCH6"/>
      <sheetName val="annxsch_6"/>
      <sheetName val="SCH7"/>
      <sheetName val="SCH9"/>
      <sheetName val="SCH10"/>
      <sheetName val="SH11"/>
      <sheetName val="SCH14"/>
      <sheetName val="SCH15"/>
      <sheetName val="SCH16"/>
      <sheetName val="SH17"/>
      <sheetName val="SCH18"/>
      <sheetName val="SH19"/>
      <sheetName val="SCH21"/>
      <sheetName val="SCH22"/>
      <sheetName val="IncStatement"/>
      <sheetName val="FOOD BrandExp"/>
      <sheetName val="TRIL_MAIN"/>
      <sheetName val="Sch5_"/>
      <sheetName val="FOOD_BrandEx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 TRIAL"/>
      <sheetName val="Main-TB"/>
      <sheetName val="BalanceSheet"/>
      <sheetName val="P&amp;L"/>
      <sheetName val="Contra Entry"/>
      <sheetName val="SCHEDULE"/>
      <sheetName val="Sch1"/>
      <sheetName val="Sch2"/>
      <sheetName val="Sch3&amp;4"/>
      <sheetName val="Sch5"/>
      <sheetName val="SCh6"/>
      <sheetName val="Sch8"/>
      <sheetName val="Annx_Sch 6 &amp; Sch_7 to 19"/>
      <sheetName val="annex to 24 (2)"/>
      <sheetName val="Mono"/>
      <sheetName val="PY-08-09 Figure"/>
      <sheetName val="09-10(Non allocable expenses)"/>
      <sheetName val="IncStatement"/>
      <sheetName val="Input sheet"/>
      <sheetName val="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mary_Feb08"/>
      <sheetName val="RESummary"/>
      <sheetName val="RCE"/>
      <sheetName val="Project Cost Estimate"/>
      <sheetName val="BE-07-08"/>
      <sheetName val="RE-07-08"/>
      <sheetName val="BESummary"/>
      <sheetName val="BE-08-09"/>
      <sheetName val="PR-V"/>
      <sheetName val="PR-IV"/>
      <sheetName val="PR-II"/>
      <sheetName val="ANNEX-1"/>
      <sheetName val="Annexure-II"/>
      <sheetName val="ANNEX-2A"/>
      <sheetName val="Annex-5"/>
      <sheetName val="DSR"/>
      <sheetName val="Alloc CORP Summary"/>
      <sheetName val="Project_Cost_Estimate"/>
      <sheetName val="Alloc_CORP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undation Level"/>
      <sheetName val="Excnv"/>
      <sheetName val="Concrete-Main Block"/>
      <sheetName val="Datewiseprog"/>
      <sheetName val="Piers-Area and Conc"/>
      <sheetName val="Deck Slab-Parapet"/>
      <sheetName val="Programme-Appron"/>
      <sheetName val="Programme-Main Block"/>
      <sheetName val="Programme-Pier-TW"/>
      <sheetName val="Programme-Bridge-Parapet"/>
      <sheetName val="Summary prog-Dam Concrete"/>
      <sheetName val="Coffer Dam"/>
      <sheetName val="Foundation_Level"/>
      <sheetName val="Concrete-Main_Block"/>
      <sheetName val="Piers-Area_and_Conc"/>
      <sheetName val="Deck_Slab-Parapet"/>
      <sheetName val="Programme-Main_Block"/>
      <sheetName val="Summary_prog-Dam_Concrete"/>
      <sheetName val="Coffer_Da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_3_71"/>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A-1_1_2"/>
      <sheetName val="A_2_1_PY2"/>
      <sheetName val="A_2_1_CY2"/>
      <sheetName val="A_2_1_EY2"/>
      <sheetName val="A_2_22"/>
      <sheetName val="A_2_32"/>
      <sheetName val="Power_Pur_3_1_(PY)2"/>
      <sheetName val="Power_Pur_3_1_(CY)2"/>
      <sheetName val="Power_Pur_3_1_(EY)2"/>
      <sheetName val="A_3_22"/>
      <sheetName val="A_3_3_PY2"/>
      <sheetName val="A_3_3_CY2"/>
      <sheetName val="A_3_3_EY2"/>
      <sheetName val="A_3_42"/>
      <sheetName val="A_3_52"/>
      <sheetName val="A_3_6_(PY)2"/>
      <sheetName val="A_3_6_(CY)2"/>
      <sheetName val="A_3_6_(EY)2"/>
      <sheetName val="A_3_74"/>
      <sheetName val="A_3_82"/>
      <sheetName val="A_3_92"/>
      <sheetName val="A_3_10_2"/>
      <sheetName val="A-5_1(PY)2"/>
      <sheetName val="A-5_1(CY)_2"/>
      <sheetName val="A-5_1(EY)2"/>
      <sheetName val="A-5_2(PY)2"/>
      <sheetName val="A-5_2(CY)2"/>
      <sheetName val="A-5_2(EY)2"/>
      <sheetName val="A_-5_32"/>
      <sheetName val="form_6_1_(PY)_Gen2"/>
      <sheetName val="form_6_1(PY)T&amp;D_2"/>
      <sheetName val="form_6_1_(CY)_Gen2"/>
      <sheetName val="form_6_1(CY)_T&amp;D2"/>
      <sheetName val="form_6_1_(EY)_Gen_2"/>
      <sheetName val="form_6_1(EY)_T&amp;D2"/>
      <sheetName val="A_7_12"/>
      <sheetName val="A_7_22"/>
      <sheetName val="A_7_32"/>
      <sheetName val="A_7_42"/>
      <sheetName val="A_8_12"/>
      <sheetName val="A_8_22"/>
      <sheetName val="A_8_32"/>
      <sheetName val="A_8_42"/>
      <sheetName val="A_8_52"/>
      <sheetName val="A_8_62"/>
      <sheetName val="A_8_72"/>
      <sheetName val="A_8_82"/>
      <sheetName val="A_8_92"/>
      <sheetName val="A_8_102"/>
      <sheetName val="8_11_PY2"/>
      <sheetName val="8_11_CY2"/>
      <sheetName val="8_11_EY2"/>
      <sheetName val="A-10_12"/>
      <sheetName val="A_10_2_(A)2"/>
      <sheetName val="A_10_2_B2"/>
      <sheetName val="A_10_2_C2"/>
      <sheetName val="A_10_2_D2"/>
      <sheetName val="A_10_32"/>
      <sheetName val="A_10_42"/>
      <sheetName val="Rev_Calculation2"/>
      <sheetName val="A_9_12"/>
      <sheetName val="A_3_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al Result"/>
      <sheetName val="Result_Analysis"/>
      <sheetName val="Working"/>
      <sheetName val="Sales"/>
      <sheetName val="Sales analysis"/>
      <sheetName val="Gen. exp"/>
      <sheetName val="Corp. Mgt."/>
      <sheetName val="Emp. Remun."/>
      <sheetName val="Depreciation"/>
      <sheetName val="Intt_Fin charges"/>
      <sheetName val="Bond Intt."/>
      <sheetName val="Staff cost"/>
      <sheetName val="Staff cost-prov."/>
      <sheetName val="Other exp."/>
      <sheetName val="Bond Incen."/>
      <sheetName val="Intt.-saving"/>
      <sheetName val="MAT"/>
      <sheetName val="actuarial"/>
      <sheetName val="Doubtful Debts"/>
      <sheetName val="analysis"/>
      <sheetName val="analysis (2)"/>
    </sheetNames>
    <sheetDataSet>
      <sheetData sheetId="0" refreshError="1"/>
      <sheetData sheetId="1" refreshError="1"/>
      <sheetData sheetId="2"/>
      <sheetData sheetId="3"/>
      <sheetData sheetId="4" refreshError="1"/>
      <sheetData sheetId="5"/>
      <sheetData sheetId="6" refreshError="1"/>
      <sheetData sheetId="7"/>
      <sheetData sheetId="8"/>
      <sheetData sheetId="9"/>
      <sheetData sheetId="10"/>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Form"/>
      <sheetName val="Challan"/>
      <sheetName val="Annexure-I"/>
      <sheetName val="ImportSheet"/>
      <sheetName val="Param"/>
      <sheetName val="outPut"/>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 val="HLY_-99-00"/>
      <sheetName val="Hydro_Data"/>
      <sheetName val="dpc_cost"/>
      <sheetName val="Plant_Availability"/>
      <sheetName val="A_3_7"/>
      <sheetName val="HLY_-99-001"/>
      <sheetName val="Hydro_Data1"/>
      <sheetName val="dpc_cost1"/>
      <sheetName val="Plant_Availability1"/>
      <sheetName val="A_3_71"/>
    </sheetNames>
    <sheetDataSet>
      <sheetData sheetId="0" refreshError="1"/>
      <sheetData sheetId="1" refreshError="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C LU"/>
      <sheetName val="TGL LU"/>
      <sheetName val="Load  &amp; Thermal Curve"/>
      <sheetName val="LDC_LU"/>
      <sheetName val="TGL_LU"/>
      <sheetName val="Load__&amp;_Thermal_Curve"/>
      <sheetName val="LDC_LU1"/>
      <sheetName val="TGL_LU1"/>
      <sheetName val="Load__&amp;_Thermal_Curve1"/>
      <sheetName val="LDC_LU2"/>
      <sheetName val="TGL_LU2"/>
      <sheetName val="Load__&amp;_Thermal_Curve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heet"/>
      <sheetName val="P_L "/>
      <sheetName val="Sch1"/>
      <sheetName val="Sch2 "/>
      <sheetName val="AnnToSch_2"/>
      <sheetName val="Sch5"/>
      <sheetName val="Annx_Sch_5"/>
      <sheetName val="FIXED ASSETS"/>
      <sheetName val="SCh6"/>
      <sheetName val="Annx_Sch 6 _ Sch_7 to 22"/>
      <sheetName val="TRIAL"/>
      <sheetName val="TRIAL(10090)"/>
      <sheetName val="TRIAL (10089)"/>
      <sheetName val="TRIAL (10085)"/>
      <sheetName val="TRIAL (10083)"/>
      <sheetName val="sch8"/>
      <sheetName val="sch3"/>
      <sheetName val="FA_Project"/>
      <sheetName val="Brand Expense Master"/>
      <sheetName val="P_L_"/>
      <sheetName val="Sch2_"/>
      <sheetName val="FIXED_ASSETS"/>
      <sheetName val="Annx_Sch_6___Sch_7_to_22"/>
      <sheetName val="TRIAL_(10089)"/>
      <sheetName val="TRIAL_(10085)"/>
      <sheetName val="TRIAL_(10083)"/>
      <sheetName val="Brand_Expense_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SHEET"/>
      <sheetName val="P&amp;L"/>
      <sheetName val="Sheet2"/>
      <sheetName val="SCH-1"/>
      <sheetName val="SCH-2"/>
      <sheetName val="SCH-3"/>
      <sheetName val="ANNEX1"/>
      <sheetName val="fixed assets"/>
      <sheetName val="SCH-6"/>
      <sheetName val="SCH-7"/>
      <sheetName val="SCH-9"/>
      <sheetName val="SCH-10"/>
      <sheetName val="SCH-11"/>
      <sheetName val="SCH-13"/>
      <sheetName val="SCH-14"/>
      <sheetName val="SCH-15"/>
      <sheetName val="SCH-16"/>
      <sheetName val="SCH-17"/>
      <sheetName val="SCH-18"/>
      <sheetName val="APPENDIX_4"/>
      <sheetName val="BAL"/>
      <sheetName val="ANASSET2"/>
      <sheetName val="ANASSET1"/>
      <sheetName val="ANNEX_5"/>
      <sheetName val="ANNEX"/>
      <sheetName val="app 13"/>
      <sheetName val="profit on sale asset"/>
      <sheetName val="DEBTORS_AGE"/>
      <sheetName val="TRIALBAL"/>
      <sheetName val="tbf03ex"/>
      <sheetName val="TBF03"/>
      <sheetName val="trial-2"/>
      <sheetName val="MAR"/>
      <sheetName val="Telval"/>
      <sheetName val="Input sheet"/>
      <sheetName val="Assumptions"/>
      <sheetName val="BAL_-SHEET"/>
      <sheetName val="fixed_assets"/>
      <sheetName val="app_13"/>
      <sheetName val="profit_on_sale_asset"/>
      <sheetName val="Input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32D1A-87EC-4B70-9A52-2450F75A8D32}">
  <sheetPr>
    <tabColor theme="0"/>
    <pageSetUpPr fitToPage="1"/>
  </sheetPr>
  <dimension ref="B2:K98"/>
  <sheetViews>
    <sheetView topLeftCell="A59" zoomScale="60" zoomScaleNormal="60" workbookViewId="0">
      <selection activeCell="H20" sqref="H20"/>
    </sheetView>
  </sheetViews>
  <sheetFormatPr defaultColWidth="8.7109375" defaultRowHeight="20.100000000000001"/>
  <cols>
    <col min="1" max="2" width="8.7109375" style="1"/>
    <col min="3" max="3" width="36.140625" style="1" customWidth="1"/>
    <col min="4" max="4" width="21.140625" style="1" customWidth="1"/>
    <col min="5" max="5" width="27.7109375" style="1" customWidth="1"/>
    <col min="6" max="6" width="22.5703125" style="1" customWidth="1"/>
    <col min="7" max="7" width="24.28515625" style="1" customWidth="1"/>
    <col min="8" max="8" width="25.42578125" style="1" customWidth="1"/>
    <col min="9" max="9" width="20" style="2" customWidth="1"/>
    <col min="10" max="10" width="18.5703125" style="1" customWidth="1"/>
    <col min="11" max="11" width="17.5703125" style="1" customWidth="1"/>
    <col min="12" max="12" width="9.7109375" style="1" bestFit="1" customWidth="1"/>
    <col min="13" max="13" width="9.28515625" style="1" bestFit="1" customWidth="1"/>
    <col min="14" max="14" width="11.28515625" style="1" customWidth="1"/>
    <col min="15" max="15" width="12" style="1" customWidth="1"/>
    <col min="16" max="16384" width="8.7109375" style="1"/>
  </cols>
  <sheetData>
    <row r="2" spans="2:9" ht="20.45" thickBot="1"/>
    <row r="3" spans="2:9" ht="30.6" customHeight="1" thickBot="1">
      <c r="B3" s="1496" t="s">
        <v>0</v>
      </c>
      <c r="C3" s="1497"/>
      <c r="D3" s="1497"/>
      <c r="E3" s="1497"/>
      <c r="F3" s="1497"/>
      <c r="G3" s="1497"/>
      <c r="H3" s="1498"/>
    </row>
    <row r="4" spans="2:9" ht="20.45" thickBot="1"/>
    <row r="5" spans="2:9" ht="31.5" customHeight="1">
      <c r="B5" s="3" t="s">
        <v>1</v>
      </c>
      <c r="C5" s="4"/>
      <c r="D5" s="4"/>
      <c r="E5" s="4"/>
      <c r="F5" s="4"/>
      <c r="G5" s="4"/>
      <c r="H5" s="5"/>
    </row>
    <row r="6" spans="2:9" ht="40.5" thickBot="1">
      <c r="B6" s="6" t="s">
        <v>2</v>
      </c>
      <c r="C6" s="7" t="s">
        <v>3</v>
      </c>
      <c r="D6" s="7" t="s">
        <v>4</v>
      </c>
      <c r="E6" s="7" t="s">
        <v>5</v>
      </c>
      <c r="F6" s="7" t="s">
        <v>6</v>
      </c>
      <c r="G6" s="7" t="s">
        <v>7</v>
      </c>
      <c r="H6" s="8" t="s">
        <v>8</v>
      </c>
    </row>
    <row r="7" spans="2:9">
      <c r="B7" s="9">
        <v>1</v>
      </c>
      <c r="C7" s="10" t="s">
        <v>9</v>
      </c>
      <c r="D7" s="11">
        <f>'Supporting Sheet FY 24-25'!E381</f>
        <v>3519.9762743523215</v>
      </c>
      <c r="E7" s="12">
        <f>'Supporting Sheet FY 24-25'!D381</f>
        <v>378.19073995978869</v>
      </c>
      <c r="F7" s="12">
        <f>'Supporting Sheet FY 24-25'!D559</f>
        <v>133122.24318382045</v>
      </c>
      <c r="G7" s="12">
        <f>'Supporting Sheet FY 24-25'!E559</f>
        <v>45371.889441882355</v>
      </c>
      <c r="H7" s="13">
        <f>F7+G7</f>
        <v>178494.1326257028</v>
      </c>
    </row>
    <row r="8" spans="2:9">
      <c r="B8" s="14">
        <v>2</v>
      </c>
      <c r="C8" s="15" t="s">
        <v>10</v>
      </c>
      <c r="D8" s="16">
        <f>'Supporting Sheet FY 24-25'!E382</f>
        <v>1448.3065867765408</v>
      </c>
      <c r="E8" s="17">
        <f>'Supporting Sheet FY 24-25'!D382</f>
        <v>378.69256453231776</v>
      </c>
      <c r="F8" s="17">
        <f>'Supporting Sheet FY 24-25'!D560</f>
        <v>54846.293557545599</v>
      </c>
      <c r="G8" s="17">
        <f>'Supporting Sheet FY 24-25'!E560</f>
        <v>15088.28</v>
      </c>
      <c r="H8" s="18">
        <f t="shared" ref="H8:H11" si="0">F8+G8</f>
        <v>69934.573557545606</v>
      </c>
    </row>
    <row r="9" spans="2:9">
      <c r="B9" s="14">
        <v>5</v>
      </c>
      <c r="C9" s="15" t="s">
        <v>11</v>
      </c>
      <c r="D9" s="1499">
        <v>271.69764450000002</v>
      </c>
      <c r="E9" s="19">
        <v>0</v>
      </c>
      <c r="F9" s="17">
        <v>0</v>
      </c>
      <c r="G9" s="16">
        <f>'Supporting Sheet FY 24-25'!Q292</f>
        <v>4278.3599999999997</v>
      </c>
      <c r="H9" s="18">
        <f t="shared" si="0"/>
        <v>4278.3599999999997</v>
      </c>
    </row>
    <row r="10" spans="2:9">
      <c r="B10" s="14">
        <v>6</v>
      </c>
      <c r="C10" s="15" t="s">
        <v>12</v>
      </c>
      <c r="D10" s="1499"/>
      <c r="E10" s="19">
        <v>0</v>
      </c>
      <c r="F10" s="17">
        <v>0</v>
      </c>
      <c r="G10" s="16">
        <f>'Supporting Sheet FY 24-25'!Q293</f>
        <v>3970.52</v>
      </c>
      <c r="H10" s="18">
        <f t="shared" si="0"/>
        <v>3970.52</v>
      </c>
    </row>
    <row r="11" spans="2:9" ht="20.45" thickBot="1">
      <c r="B11" s="20">
        <v>11</v>
      </c>
      <c r="C11" s="21" t="s">
        <v>13</v>
      </c>
      <c r="D11" s="22">
        <v>0</v>
      </c>
      <c r="E11" s="23">
        <v>0</v>
      </c>
      <c r="F11" s="23">
        <v>0</v>
      </c>
      <c r="G11" s="24">
        <f>'Supporting Sheet FY 24-25'!E562</f>
        <v>70214.931306862156</v>
      </c>
      <c r="H11" s="25">
        <f t="shared" si="0"/>
        <v>70214.931306862156</v>
      </c>
    </row>
    <row r="12" spans="2:9" s="30" customFormat="1" ht="20.45" thickBot="1">
      <c r="B12" s="26">
        <v>12</v>
      </c>
      <c r="C12" s="27" t="s">
        <v>14</v>
      </c>
      <c r="D12" s="1486"/>
      <c r="E12" s="1486"/>
      <c r="F12" s="28">
        <f>SUM(F7:F11)</f>
        <v>187968.53674136606</v>
      </c>
      <c r="G12" s="28">
        <f>SUM(G7:G11)</f>
        <v>138923.98074874451</v>
      </c>
      <c r="H12" s="29">
        <f>SUM(H7:H11)</f>
        <v>326892.51749011053</v>
      </c>
      <c r="I12" s="2"/>
    </row>
    <row r="13" spans="2:9" ht="40.5" customHeight="1" thickBot="1">
      <c r="B13" s="1500" t="s">
        <v>15</v>
      </c>
      <c r="C13" s="1501"/>
      <c r="D13" s="1501"/>
      <c r="E13" s="1501"/>
      <c r="F13" s="1501"/>
      <c r="G13" s="1501"/>
      <c r="H13" s="1502"/>
    </row>
    <row r="14" spans="2:9">
      <c r="B14" s="31">
        <v>1</v>
      </c>
      <c r="C14" s="32" t="s">
        <v>16</v>
      </c>
      <c r="D14" s="33">
        <f>'Supporting Sheet FY 24-25'!E388</f>
        <v>2254.7681003180069</v>
      </c>
      <c r="E14" s="33">
        <f>'Supporting Sheet FY 24-25'!D388</f>
        <v>364.42320635610258</v>
      </c>
      <c r="F14" s="33">
        <f>'Supporting Sheet FY 24-25'!D563</f>
        <v>82168.982070734637</v>
      </c>
      <c r="G14" s="33">
        <f>'Supporting Sheet FY 24-25'!E563</f>
        <v>29584.680564908183</v>
      </c>
      <c r="H14" s="34">
        <f>F14+G14</f>
        <v>111753.66263564282</v>
      </c>
    </row>
    <row r="15" spans="2:9">
      <c r="B15" s="14">
        <v>2</v>
      </c>
      <c r="C15" s="15" t="s">
        <v>17</v>
      </c>
      <c r="D15" s="16">
        <f>'Supporting Sheet FY 24-25'!E389</f>
        <v>1303.6176442675433</v>
      </c>
      <c r="E15" s="16">
        <f>'Supporting Sheet FY 24-25'!D389</f>
        <v>333.3229788728674</v>
      </c>
      <c r="F15" s="16">
        <f>'Supporting Sheet FY 24-25'!D564</f>
        <v>43452.571649848753</v>
      </c>
      <c r="G15" s="16">
        <f>'Supporting Sheet FY 24-25'!E564</f>
        <v>24769.759263105039</v>
      </c>
      <c r="H15" s="18">
        <f t="shared" ref="H15:H24" si="1">F15+G15</f>
        <v>68222.330912953796</v>
      </c>
    </row>
    <row r="16" spans="2:9">
      <c r="B16" s="14">
        <v>3</v>
      </c>
      <c r="C16" s="15" t="s">
        <v>18</v>
      </c>
      <c r="D16" s="16">
        <f>'Supporting Sheet FY 24-25'!E390</f>
        <v>1360.9692011691036</v>
      </c>
      <c r="E16" s="16">
        <f>'Supporting Sheet FY 24-25'!D390</f>
        <v>346.07327954008821</v>
      </c>
      <c r="F16" s="16">
        <f>'Supporting Sheet FY 24-25'!D565</f>
        <v>47099.507480164568</v>
      </c>
      <c r="G16" s="16">
        <f>'Supporting Sheet FY 24-25'!E565</f>
        <v>24631.315430332619</v>
      </c>
      <c r="H16" s="18">
        <f t="shared" si="1"/>
        <v>71730.822910497183</v>
      </c>
    </row>
    <row r="17" spans="2:11">
      <c r="B17" s="14">
        <v>4</v>
      </c>
      <c r="C17" s="15" t="s">
        <v>19</v>
      </c>
      <c r="D17" s="16">
        <f>'Supporting Sheet FY 24-25'!E391</f>
        <v>3298.8033338370597</v>
      </c>
      <c r="E17" s="16">
        <f>'Supporting Sheet FY 24-25'!D391</f>
        <v>345.53885816107231</v>
      </c>
      <c r="F17" s="16">
        <f>'Supporting Sheet FY 24-25'!D566</f>
        <v>113986.47372719963</v>
      </c>
      <c r="G17" s="16">
        <f>'Supporting Sheet FY 24-25'!E566</f>
        <v>57727.269371158676</v>
      </c>
      <c r="H17" s="18">
        <f t="shared" si="1"/>
        <v>171713.7430983583</v>
      </c>
    </row>
    <row r="18" spans="2:11">
      <c r="B18" s="14">
        <v>5</v>
      </c>
      <c r="C18" s="35" t="s">
        <v>20</v>
      </c>
      <c r="D18" s="16">
        <f>'Supporting Sheet FY 24-25'!E392</f>
        <v>366.35181849717628</v>
      </c>
      <c r="E18" s="16">
        <f>'Supporting Sheet FY 24-25'!D392</f>
        <v>306.18903199418924</v>
      </c>
      <c r="F18" s="16">
        <f>'Supporting Sheet FY 24-25'!D567</f>
        <v>11217.290867496133</v>
      </c>
      <c r="G18" s="16">
        <f>'Supporting Sheet FY 24-25'!E567</f>
        <v>6589.5696986550729</v>
      </c>
      <c r="H18" s="18">
        <f t="shared" si="1"/>
        <v>17806.860566151205</v>
      </c>
    </row>
    <row r="19" spans="2:11">
      <c r="B19" s="14">
        <v>6</v>
      </c>
      <c r="C19" s="15" t="s">
        <v>21</v>
      </c>
      <c r="D19" s="16">
        <f>'Supporting Sheet FY 24-25'!E393</f>
        <v>1719.9274044669728</v>
      </c>
      <c r="E19" s="16">
        <f>'Supporting Sheet FY 24-25'!D393</f>
        <v>296.76615039312702</v>
      </c>
      <c r="F19" s="16">
        <f>'Supporting Sheet FY 24-25'!D568</f>
        <v>51041.623477930625</v>
      </c>
      <c r="G19" s="16">
        <f>'Supporting Sheet FY 24-25'!E568</f>
        <v>46853.477822949724</v>
      </c>
      <c r="H19" s="18">
        <f t="shared" si="1"/>
        <v>97895.101300880342</v>
      </c>
    </row>
    <row r="20" spans="2:11">
      <c r="B20" s="14">
        <v>7</v>
      </c>
      <c r="C20" s="35" t="s">
        <v>22</v>
      </c>
      <c r="D20" s="16">
        <f>'Supporting Sheet FY 24-25'!E394</f>
        <v>1950.448816711948</v>
      </c>
      <c r="E20" s="16">
        <f>'Supporting Sheet FY 24-25'!D394</f>
        <v>338.2157810186319</v>
      </c>
      <c r="F20" s="16">
        <f>'Supporting Sheet FY 24-25'!D569</f>
        <v>65967.256988109788</v>
      </c>
      <c r="G20" s="16">
        <f>'Supporting Sheet FY 24-25'!E569</f>
        <v>43251.394156051785</v>
      </c>
      <c r="H20" s="18">
        <f t="shared" si="1"/>
        <v>109218.65114416157</v>
      </c>
    </row>
    <row r="21" spans="2:11">
      <c r="B21" s="14">
        <v>9</v>
      </c>
      <c r="C21" s="36" t="s">
        <v>23</v>
      </c>
      <c r="D21" s="16">
        <v>0</v>
      </c>
      <c r="E21" s="16">
        <v>0</v>
      </c>
      <c r="F21" s="16">
        <v>0</v>
      </c>
      <c r="G21" s="16">
        <f>'Supporting Sheet FY 24-25'!E570</f>
        <v>58.247868056374145</v>
      </c>
      <c r="H21" s="18">
        <f t="shared" si="1"/>
        <v>58.247868056374145</v>
      </c>
    </row>
    <row r="22" spans="2:11">
      <c r="B22" s="14">
        <v>10</v>
      </c>
      <c r="C22" s="36" t="s">
        <v>24</v>
      </c>
      <c r="D22" s="16">
        <v>0</v>
      </c>
      <c r="E22" s="16">
        <v>0</v>
      </c>
      <c r="F22" s="16">
        <v>0</v>
      </c>
      <c r="G22" s="16">
        <f>'Supporting Sheet FY 24-25'!E571</f>
        <v>359.31981817224266</v>
      </c>
      <c r="H22" s="18">
        <f t="shared" si="1"/>
        <v>359.31981817224266</v>
      </c>
    </row>
    <row r="23" spans="2:11">
      <c r="B23" s="14">
        <v>11</v>
      </c>
      <c r="C23" s="36" t="s">
        <v>25</v>
      </c>
      <c r="D23" s="16">
        <v>0</v>
      </c>
      <c r="E23" s="16">
        <v>0</v>
      </c>
      <c r="F23" s="16">
        <v>0</v>
      </c>
      <c r="G23" s="16">
        <f>'Supporting Sheet FY 24-25'!E572</f>
        <v>56.967541602488588</v>
      </c>
      <c r="H23" s="18">
        <f t="shared" si="1"/>
        <v>56.967541602488588</v>
      </c>
    </row>
    <row r="24" spans="2:11">
      <c r="B24" s="14">
        <v>12</v>
      </c>
      <c r="C24" s="36" t="s">
        <v>26</v>
      </c>
      <c r="D24" s="16">
        <v>0</v>
      </c>
      <c r="E24" s="16">
        <v>0</v>
      </c>
      <c r="F24" s="16">
        <v>0</v>
      </c>
      <c r="G24" s="16">
        <f>'Supporting Sheet FY 24-25'!E573</f>
        <v>223.71281250000061</v>
      </c>
      <c r="H24" s="18">
        <f t="shared" si="1"/>
        <v>223.71281250000061</v>
      </c>
    </row>
    <row r="25" spans="2:11" ht="100.5" thickBot="1">
      <c r="B25" s="37">
        <v>13</v>
      </c>
      <c r="C25" s="38" t="s">
        <v>27</v>
      </c>
      <c r="D25" s="39">
        <v>0</v>
      </c>
      <c r="E25" s="39">
        <v>0</v>
      </c>
      <c r="F25" s="39">
        <v>0</v>
      </c>
      <c r="G25" s="39">
        <f>'Supporting Sheet FY 24-25'!E574</f>
        <v>1169.5415119944066</v>
      </c>
      <c r="H25" s="40">
        <f>F25+G25</f>
        <v>1169.5415119944066</v>
      </c>
    </row>
    <row r="26" spans="2:11" s="30" customFormat="1" ht="20.45" thickBot="1">
      <c r="B26" s="41">
        <v>14</v>
      </c>
      <c r="C26" s="42" t="s">
        <v>28</v>
      </c>
      <c r="D26" s="1483"/>
      <c r="E26" s="1483"/>
      <c r="F26" s="44">
        <f>SUM(F14:F25)</f>
        <v>414933.70626148407</v>
      </c>
      <c r="G26" s="44">
        <f>SUM(G14:G25)</f>
        <v>235275.25585948667</v>
      </c>
      <c r="H26" s="45">
        <f>SUM(H14:H25)</f>
        <v>650208.96212097071</v>
      </c>
      <c r="I26" s="2"/>
      <c r="J26" s="46"/>
      <c r="K26" s="46"/>
    </row>
    <row r="27" spans="2:11" ht="20.45" thickBot="1">
      <c r="B27" s="1493" t="s">
        <v>29</v>
      </c>
      <c r="C27" s="1494"/>
      <c r="D27" s="1494"/>
      <c r="E27" s="1494"/>
      <c r="F27" s="1494"/>
      <c r="G27" s="1494"/>
      <c r="H27" s="1495"/>
      <c r="K27" s="46"/>
    </row>
    <row r="28" spans="2:11" ht="48.6" customHeight="1">
      <c r="B28" s="47" t="s">
        <v>2</v>
      </c>
      <c r="C28" s="48" t="s">
        <v>3</v>
      </c>
      <c r="D28" s="48" t="s">
        <v>30</v>
      </c>
      <c r="E28" s="48" t="s">
        <v>31</v>
      </c>
      <c r="F28" s="48" t="s">
        <v>6</v>
      </c>
      <c r="G28" s="48" t="s">
        <v>7</v>
      </c>
      <c r="H28" s="49" t="s">
        <v>8</v>
      </c>
    </row>
    <row r="29" spans="2:11">
      <c r="B29" s="14">
        <v>1</v>
      </c>
      <c r="C29" s="50" t="s">
        <v>32</v>
      </c>
      <c r="D29" s="16">
        <f>'Supporting Sheet FY 24-25'!E411</f>
        <v>30.023964473231491</v>
      </c>
      <c r="E29" s="16">
        <f>H29/D29*10</f>
        <v>481.95800767421304</v>
      </c>
      <c r="F29" s="17">
        <f>'Supporting Sheet FY 24-25'!G411</f>
        <v>626.80497000000003</v>
      </c>
      <c r="G29" s="17">
        <f>'Supporting Sheet FY 24-25'!F411+'Supporting Sheet FY 24-25'!H411</f>
        <v>820.22404000000006</v>
      </c>
      <c r="H29" s="18">
        <f t="shared" ref="H29:H38" si="2">F29+G29</f>
        <v>1447.0290100000002</v>
      </c>
    </row>
    <row r="30" spans="2:11">
      <c r="B30" s="14">
        <v>2</v>
      </c>
      <c r="C30" s="50" t="s">
        <v>33</v>
      </c>
      <c r="D30" s="16">
        <f>'Supporting Sheet FY 24-25'!E412</f>
        <v>0</v>
      </c>
      <c r="E30" s="16">
        <f>IFERROR(H30/D30*10,0)</f>
        <v>0</v>
      </c>
      <c r="F30" s="17">
        <f>'Supporting Sheet FY 24-25'!G412</f>
        <v>0</v>
      </c>
      <c r="G30" s="17">
        <f>'Supporting Sheet FY 24-25'!F412+'Supporting Sheet FY 24-25'!H412</f>
        <v>-873.74882900000011</v>
      </c>
      <c r="H30" s="18">
        <f t="shared" si="2"/>
        <v>-873.74882900000011</v>
      </c>
    </row>
    <row r="31" spans="2:11">
      <c r="B31" s="14">
        <v>3</v>
      </c>
      <c r="C31" s="50" t="s">
        <v>34</v>
      </c>
      <c r="D31" s="16">
        <f>'Supporting Sheet FY 24-25'!E415</f>
        <v>13.467677948917487</v>
      </c>
      <c r="E31" s="16">
        <f t="shared" ref="E31" si="3">H31/D31*10</f>
        <v>634.12280367800508</v>
      </c>
      <c r="F31" s="17">
        <f>'Supporting Sheet FY 24-25'!G415</f>
        <v>243.85634999999999</v>
      </c>
      <c r="G31" s="17">
        <f>'Supporting Sheet FY 24-25'!F415+'Supporting Sheet FY 24-25'!H415</f>
        <v>610.15982000000008</v>
      </c>
      <c r="H31" s="18">
        <f t="shared" si="2"/>
        <v>854.0161700000001</v>
      </c>
    </row>
    <row r="32" spans="2:11">
      <c r="B32" s="14">
        <v>4</v>
      </c>
      <c r="C32" s="50" t="s">
        <v>35</v>
      </c>
      <c r="D32" s="16">
        <v>0</v>
      </c>
      <c r="E32" s="51" t="s">
        <v>36</v>
      </c>
      <c r="F32" s="17">
        <v>0</v>
      </c>
      <c r="G32" s="17">
        <f>'Supporting Sheet FY 24-25'!F416+'Supporting Sheet FY 24-25'!H416</f>
        <v>0</v>
      </c>
      <c r="H32" s="18">
        <f t="shared" si="2"/>
        <v>0</v>
      </c>
    </row>
    <row r="33" spans="2:11">
      <c r="B33" s="14">
        <v>5</v>
      </c>
      <c r="C33" s="50" t="s">
        <v>37</v>
      </c>
      <c r="D33" s="16">
        <v>0</v>
      </c>
      <c r="E33" s="51" t="s">
        <v>36</v>
      </c>
      <c r="F33" s="17">
        <v>0</v>
      </c>
      <c r="G33" s="17">
        <f>'Supporting Sheet FY 24-25'!F417+'Supporting Sheet FY 24-25'!H417</f>
        <v>260.13609000000002</v>
      </c>
      <c r="H33" s="18">
        <f t="shared" si="2"/>
        <v>260.13609000000002</v>
      </c>
    </row>
    <row r="34" spans="2:11">
      <c r="B34" s="14">
        <v>6</v>
      </c>
      <c r="C34" s="52" t="s">
        <v>38</v>
      </c>
      <c r="D34" s="16">
        <v>0</v>
      </c>
      <c r="E34" s="51" t="s">
        <v>36</v>
      </c>
      <c r="F34" s="17">
        <v>0</v>
      </c>
      <c r="G34" s="17">
        <f>'Supporting Sheet FY 24-25'!F418+'Supporting Sheet FY 24-25'!H418</f>
        <v>98.078280000000007</v>
      </c>
      <c r="H34" s="18">
        <f t="shared" si="2"/>
        <v>98.078280000000007</v>
      </c>
    </row>
    <row r="35" spans="2:11">
      <c r="B35" s="14">
        <v>7</v>
      </c>
      <c r="C35" s="52" t="s">
        <v>39</v>
      </c>
      <c r="D35" s="16">
        <v>0</v>
      </c>
      <c r="E35" s="51" t="s">
        <v>36</v>
      </c>
      <c r="F35" s="17">
        <v>0</v>
      </c>
      <c r="G35" s="17">
        <f>'Supporting Sheet FY 24-25'!F419+'Supporting Sheet FY 24-25'!H419</f>
        <v>0</v>
      </c>
      <c r="H35" s="18">
        <f t="shared" si="2"/>
        <v>0</v>
      </c>
    </row>
    <row r="36" spans="2:11">
      <c r="B36" s="14">
        <v>8</v>
      </c>
      <c r="C36" s="50" t="s">
        <v>40</v>
      </c>
      <c r="D36" s="16">
        <f>'Supporting Sheet FY 24-25'!E427</f>
        <v>103.64367779925873</v>
      </c>
      <c r="E36" s="16">
        <f>H36/D36*10</f>
        <v>315.09298347413113</v>
      </c>
      <c r="F36" s="17">
        <f>'Supporting Sheet FY 24-25'!G427</f>
        <v>3259.9838556</v>
      </c>
      <c r="G36" s="53">
        <f>'Supporting Sheet FY 24-25'!F427+'Supporting Sheet FY 24-25'!H427</f>
        <v>5.7557099999999997</v>
      </c>
      <c r="H36" s="18">
        <f t="shared" si="2"/>
        <v>3265.7395655999999</v>
      </c>
    </row>
    <row r="37" spans="2:11">
      <c r="B37" s="14">
        <v>9</v>
      </c>
      <c r="C37" s="50" t="s">
        <v>41</v>
      </c>
      <c r="D37" s="16">
        <f>'Supporting Sheet FY 24-25'!E428</f>
        <v>0</v>
      </c>
      <c r="E37" s="16">
        <f>IFERROR(H37/D37*10,0)</f>
        <v>0</v>
      </c>
      <c r="F37" s="17">
        <f>'Supporting Sheet FY 24-25'!G428</f>
        <v>0</v>
      </c>
      <c r="G37" s="53">
        <f>'Supporting Sheet FY 24-25'!F428+'Supporting Sheet FY 24-25'!H428</f>
        <v>0</v>
      </c>
      <c r="H37" s="18">
        <f t="shared" si="2"/>
        <v>0</v>
      </c>
    </row>
    <row r="38" spans="2:11">
      <c r="B38" s="14">
        <v>10</v>
      </c>
      <c r="C38" s="50" t="s">
        <v>42</v>
      </c>
      <c r="D38" s="16">
        <f>'Supporting Sheet FY 24-25'!E429</f>
        <v>43.272192466965159</v>
      </c>
      <c r="E38" s="16">
        <f t="shared" ref="E38:E42" si="4">H38/D38*10</f>
        <v>230.5677090805317</v>
      </c>
      <c r="F38" s="17">
        <f>'Supporting Sheet FY 24-25'!G429</f>
        <v>1017.4385517000002</v>
      </c>
      <c r="G38" s="53">
        <f>'Supporting Sheet FY 24-25'!F429+'Supporting Sheet FY 24-25'!H429</f>
        <v>-19.721523300000428</v>
      </c>
      <c r="H38" s="18">
        <f t="shared" si="2"/>
        <v>997.71702839999978</v>
      </c>
    </row>
    <row r="39" spans="2:11">
      <c r="B39" s="14">
        <v>11</v>
      </c>
      <c r="C39" s="50" t="s">
        <v>43</v>
      </c>
      <c r="D39" s="16">
        <f>'Supporting Sheet FY 24-25'!E435</f>
        <v>68.950377009721663</v>
      </c>
      <c r="E39" s="16">
        <f t="shared" si="4"/>
        <v>618.83840452364552</v>
      </c>
      <c r="F39" s="17">
        <f>'Supporting Sheet FY 24-25'!G435</f>
        <v>1898.0372</v>
      </c>
      <c r="G39" s="53">
        <f>'Supporting Sheet FY 24-25'!F435+'Supporting Sheet FY 24-25'!H435</f>
        <v>2368.8769299999999</v>
      </c>
      <c r="H39" s="18">
        <f>F39+G39</f>
        <v>4266.9141300000001</v>
      </c>
    </row>
    <row r="40" spans="2:11">
      <c r="B40" s="14">
        <v>12</v>
      </c>
      <c r="C40" s="50" t="s">
        <v>44</v>
      </c>
      <c r="D40" s="16">
        <f>'Supporting Sheet FY 24-25'!E433</f>
        <v>1030.2649800890865</v>
      </c>
      <c r="E40" s="16">
        <f t="shared" si="4"/>
        <v>447.80952566019107</v>
      </c>
      <c r="F40" s="17">
        <f>'Supporting Sheet FY 24-25'!G433</f>
        <v>30614.590690000001</v>
      </c>
      <c r="G40" s="17">
        <f>'Supporting Sheet FY 24-25'!F433+'Supporting Sheet FY 24-25'!H433</f>
        <v>15521.656513800002</v>
      </c>
      <c r="H40" s="18">
        <f t="shared" ref="H40:H45" si="5">F40+G40</f>
        <v>46136.247203800005</v>
      </c>
    </row>
    <row r="41" spans="2:11">
      <c r="B41" s="14">
        <v>13</v>
      </c>
      <c r="C41" s="50" t="s">
        <v>45</v>
      </c>
      <c r="D41" s="16">
        <f>'Supporting Sheet FY 24-25'!E439</f>
        <v>564.30298137768523</v>
      </c>
      <c r="E41" s="16">
        <f t="shared" si="4"/>
        <v>575.35413728915819</v>
      </c>
      <c r="F41" s="17">
        <f>'Supporting Sheet FY 24-25'!G439</f>
        <v>32467.405502025795</v>
      </c>
      <c r="G41" s="54">
        <f>'Supporting Sheet FY 24-25'!F439+'Supporting Sheet FY 24-25'!H439</f>
        <v>0</v>
      </c>
      <c r="H41" s="18">
        <f t="shared" si="5"/>
        <v>32467.405502025795</v>
      </c>
    </row>
    <row r="42" spans="2:11">
      <c r="B42" s="14">
        <v>14</v>
      </c>
      <c r="C42" s="55" t="s">
        <v>46</v>
      </c>
      <c r="D42" s="16">
        <f>'Supporting Sheet FY 24-25'!E445</f>
        <v>35.778632908000255</v>
      </c>
      <c r="E42" s="16">
        <f t="shared" si="4"/>
        <v>396.51039871978492</v>
      </c>
      <c r="F42" s="16">
        <f>'Supporting Sheet FY 24-25'!G445</f>
        <v>1418.6599999999999</v>
      </c>
      <c r="G42" s="56">
        <f>'Supporting Sheet FY 24-25'!F445+'Supporting Sheet FY 24-25'!H445</f>
        <v>0</v>
      </c>
      <c r="H42" s="18">
        <f t="shared" si="5"/>
        <v>1418.6599999999999</v>
      </c>
    </row>
    <row r="43" spans="2:11" ht="39.950000000000003">
      <c r="B43" s="14">
        <v>15</v>
      </c>
      <c r="C43" s="55" t="s">
        <v>47</v>
      </c>
      <c r="D43" s="16">
        <v>0</v>
      </c>
      <c r="E43" s="51" t="s">
        <v>36</v>
      </c>
      <c r="F43" s="16">
        <v>0</v>
      </c>
      <c r="G43" s="56">
        <f>'Supporting Sheet FY 24-25'!E578</f>
        <v>51.794486238542184</v>
      </c>
      <c r="H43" s="18">
        <f t="shared" si="5"/>
        <v>51.794486238542184</v>
      </c>
    </row>
    <row r="44" spans="2:11" ht="60">
      <c r="B44" s="14">
        <v>16</v>
      </c>
      <c r="C44" s="55" t="s">
        <v>48</v>
      </c>
      <c r="D44" s="57">
        <v>0</v>
      </c>
      <c r="E44" s="58" t="s">
        <v>36</v>
      </c>
      <c r="F44" s="16">
        <f>'Supporting Sheet FY 24-25'!G430</f>
        <v>91.366020000000006</v>
      </c>
      <c r="G44" s="17">
        <f>'Supporting Sheet FY 24-25'!E576</f>
        <v>12793.226350000001</v>
      </c>
      <c r="H44" s="18">
        <f t="shared" si="5"/>
        <v>12884.59237</v>
      </c>
      <c r="K44" s="59"/>
    </row>
    <row r="45" spans="2:11" ht="20.45" thickBot="1">
      <c r="B45" s="60">
        <v>17</v>
      </c>
      <c r="C45" s="61" t="s">
        <v>49</v>
      </c>
      <c r="D45" s="62"/>
      <c r="E45" s="63"/>
      <c r="F45" s="64"/>
      <c r="G45" s="65">
        <f>'Supporting Sheet FY 24-25'!E577</f>
        <v>16</v>
      </c>
      <c r="H45" s="66">
        <f t="shared" si="5"/>
        <v>16</v>
      </c>
      <c r="K45" s="59"/>
    </row>
    <row r="46" spans="2:11" ht="24.6" customHeight="1" thickBot="1">
      <c r="B46" s="41">
        <v>18</v>
      </c>
      <c r="C46" s="42" t="s">
        <v>50</v>
      </c>
      <c r="D46" s="43"/>
      <c r="E46" s="43"/>
      <c r="F46" s="67">
        <f>SUM(F29:F45)</f>
        <v>71638.143139325795</v>
      </c>
      <c r="G46" s="67">
        <f>SUM(G29:G45)</f>
        <v>31652.437867738543</v>
      </c>
      <c r="H46" s="68">
        <f>SUM(H29:H45)</f>
        <v>103290.58100706435</v>
      </c>
      <c r="I46" s="69"/>
      <c r="J46" s="59"/>
    </row>
    <row r="47" spans="2:11" ht="26.45" customHeight="1">
      <c r="B47" s="1489" t="s">
        <v>51</v>
      </c>
      <c r="C47" s="1490"/>
      <c r="D47" s="1490"/>
      <c r="E47" s="1490"/>
      <c r="F47" s="70">
        <f>F12+F26+F46</f>
        <v>674540.38614217588</v>
      </c>
      <c r="G47" s="70">
        <f>G12+G26+G46</f>
        <v>405851.67447596975</v>
      </c>
      <c r="H47" s="71">
        <f>H12+H26+H46</f>
        <v>1080392.0606181456</v>
      </c>
      <c r="I47" s="69"/>
    </row>
    <row r="48" spans="2:11" ht="28.5" customHeight="1">
      <c r="B48" s="1491" t="s">
        <v>52</v>
      </c>
      <c r="C48" s="1492"/>
      <c r="D48" s="1492"/>
      <c r="E48" s="1492"/>
      <c r="F48" s="19">
        <v>0</v>
      </c>
      <c r="G48" s="19">
        <f>'Supporting Sheet FY 24-25'!E579</f>
        <v>437.24106610268223</v>
      </c>
      <c r="H48" s="72">
        <f t="shared" ref="H48:H58" si="6">F48+G48</f>
        <v>437.24106610268223</v>
      </c>
    </row>
    <row r="49" spans="2:10">
      <c r="B49" s="1491" t="s">
        <v>53</v>
      </c>
      <c r="C49" s="1492"/>
      <c r="D49" s="1492"/>
      <c r="E49" s="1492"/>
      <c r="F49" s="19">
        <v>0</v>
      </c>
      <c r="G49" s="19">
        <f>'Supporting Sheet FY 24-25'!E580</f>
        <v>9050.0289799999991</v>
      </c>
      <c r="H49" s="72">
        <f t="shared" si="6"/>
        <v>9050.0289799999991</v>
      </c>
    </row>
    <row r="50" spans="2:10">
      <c r="B50" s="1491" t="s">
        <v>54</v>
      </c>
      <c r="C50" s="1492"/>
      <c r="D50" s="1492"/>
      <c r="E50" s="1492"/>
      <c r="F50" s="73">
        <f>SUM(F47:F48)-F49</f>
        <v>674540.38614217588</v>
      </c>
      <c r="G50" s="73">
        <f>SUM(G47:G48)-G49</f>
        <v>397238.88656207244</v>
      </c>
      <c r="H50" s="72">
        <f>F50+G50</f>
        <v>1071779.2727042483</v>
      </c>
    </row>
    <row r="51" spans="2:10" s="30" customFormat="1">
      <c r="B51" s="1487" t="s">
        <v>55</v>
      </c>
      <c r="C51" s="1488"/>
      <c r="D51" s="1488"/>
      <c r="E51" s="1488"/>
      <c r="F51" s="73">
        <f>F50*'Supporting Sheet FY 24-25'!D582</f>
        <v>349977.53341471625</v>
      </c>
      <c r="G51" s="73">
        <f>G50*'Supporting Sheet FY 24-25'!E582</f>
        <v>206102.8346879434</v>
      </c>
      <c r="H51" s="72">
        <f t="shared" si="6"/>
        <v>556080.3681026597</v>
      </c>
      <c r="I51" s="74"/>
      <c r="J51" s="75"/>
    </row>
    <row r="52" spans="2:10" s="30" customFormat="1">
      <c r="B52" s="1487" t="s">
        <v>56</v>
      </c>
      <c r="C52" s="1488"/>
      <c r="D52" s="1488"/>
      <c r="E52" s="1488"/>
      <c r="F52" s="17">
        <v>0</v>
      </c>
      <c r="G52" s="17">
        <f>'Supporting Sheet FY 24-25'!E590</f>
        <v>44</v>
      </c>
      <c r="H52" s="18">
        <f t="shared" si="6"/>
        <v>44</v>
      </c>
      <c r="I52" s="74"/>
      <c r="J52" s="75"/>
    </row>
    <row r="53" spans="2:10" s="30" customFormat="1">
      <c r="B53" s="1487" t="s">
        <v>57</v>
      </c>
      <c r="C53" s="1488"/>
      <c r="D53" s="1488"/>
      <c r="E53" s="1488"/>
      <c r="F53" s="17">
        <v>0</v>
      </c>
      <c r="G53" s="17">
        <f>'Supporting Sheet FY 24-25'!E585</f>
        <v>222.43714199999999</v>
      </c>
      <c r="H53" s="18">
        <f t="shared" si="6"/>
        <v>222.43714199999999</v>
      </c>
      <c r="I53" s="74"/>
      <c r="J53" s="75"/>
    </row>
    <row r="54" spans="2:10" ht="45" customHeight="1">
      <c r="B54" s="1487" t="s">
        <v>58</v>
      </c>
      <c r="C54" s="1488"/>
      <c r="D54" s="1488"/>
      <c r="E54" s="1488"/>
      <c r="F54" s="17">
        <f>'Supporting Sheet FY 24-25'!D584</f>
        <v>20563.465532554015</v>
      </c>
      <c r="G54" s="17">
        <v>0</v>
      </c>
      <c r="H54" s="18">
        <f t="shared" si="6"/>
        <v>20563.465532554015</v>
      </c>
    </row>
    <row r="55" spans="2:10" ht="40.5" customHeight="1">
      <c r="B55" s="1487" t="s">
        <v>59</v>
      </c>
      <c r="C55" s="1488"/>
      <c r="D55" s="1488"/>
      <c r="E55" s="1488"/>
      <c r="F55" s="17">
        <v>0</v>
      </c>
      <c r="G55" s="17">
        <f>'Supporting Sheet FY 24-25'!E588</f>
        <v>148.6635</v>
      </c>
      <c r="H55" s="18">
        <f t="shared" si="6"/>
        <v>148.6635</v>
      </c>
    </row>
    <row r="56" spans="2:10">
      <c r="B56" s="1491" t="s">
        <v>60</v>
      </c>
      <c r="C56" s="1492"/>
      <c r="D56" s="1492"/>
      <c r="E56" s="1492"/>
      <c r="F56" s="17">
        <v>0</v>
      </c>
      <c r="G56" s="17">
        <f>'Supporting Sheet FY 24-25'!E587</f>
        <v>2283.9811500000001</v>
      </c>
      <c r="H56" s="18">
        <f t="shared" si="6"/>
        <v>2283.9811500000001</v>
      </c>
    </row>
    <row r="57" spans="2:10">
      <c r="B57" s="1491" t="s">
        <v>61</v>
      </c>
      <c r="C57" s="1492"/>
      <c r="D57" s="1492"/>
      <c r="E57" s="1492"/>
      <c r="F57" s="17">
        <v>0</v>
      </c>
      <c r="G57" s="17">
        <f ca="1">'Supporting Sheet FY 24-25'!E586</f>
        <v>6719.3930718275078</v>
      </c>
      <c r="H57" s="18">
        <f t="shared" ca="1" si="6"/>
        <v>6719.3930718275078</v>
      </c>
    </row>
    <row r="58" spans="2:10">
      <c r="B58" s="1487" t="s">
        <v>62</v>
      </c>
      <c r="C58" s="1488"/>
      <c r="D58" s="1488"/>
      <c r="E58" s="1488"/>
      <c r="F58" s="17">
        <v>0</v>
      </c>
      <c r="G58" s="17">
        <f>'Supporting Sheet FY 24-25'!E589</f>
        <v>357.45717000000002</v>
      </c>
      <c r="H58" s="18">
        <f t="shared" si="6"/>
        <v>357.45717000000002</v>
      </c>
    </row>
    <row r="59" spans="2:10" ht="20.45" thickBot="1">
      <c r="B59" s="1479" t="s">
        <v>63</v>
      </c>
      <c r="C59" s="1480"/>
      <c r="D59" s="1480"/>
      <c r="E59" s="1480"/>
      <c r="F59" s="65">
        <v>0</v>
      </c>
      <c r="G59" s="65">
        <f>'Supporting Sheet FY 24-25'!E591</f>
        <v>3203.2357847765652</v>
      </c>
      <c r="H59" s="66">
        <f>F59+G59</f>
        <v>3203.2357847765652</v>
      </c>
      <c r="J59" s="59"/>
    </row>
    <row r="60" spans="2:10" ht="20.45" thickBot="1">
      <c r="B60" s="1481" t="s">
        <v>64</v>
      </c>
      <c r="C60" s="1482"/>
      <c r="D60" s="1482"/>
      <c r="E60" s="1482"/>
      <c r="F60" s="67">
        <f>SUM(F51:F59)-2*F53</f>
        <v>370540.99894727027</v>
      </c>
      <c r="G60" s="67">
        <f ca="1">SUM(G51:G59)-2*G53</f>
        <v>218637.1282225475</v>
      </c>
      <c r="H60" s="67">
        <f ca="1">SUM(H51:H59)-2*H53</f>
        <v>589178.12716981757</v>
      </c>
    </row>
    <row r="61" spans="2:10" ht="20.45" thickBot="1">
      <c r="B61" s="1481" t="s">
        <v>65</v>
      </c>
      <c r="C61" s="1482"/>
      <c r="D61" s="1482"/>
      <c r="E61" s="1482"/>
      <c r="F61" s="1483"/>
      <c r="G61" s="1483"/>
      <c r="H61" s="68">
        <f>'Supporting Sheet FY 24-25'!E599</f>
        <v>10004.418290579999</v>
      </c>
    </row>
    <row r="62" spans="2:10" ht="20.45" thickBot="1">
      <c r="B62" s="1484" t="s">
        <v>66</v>
      </c>
      <c r="C62" s="1485"/>
      <c r="D62" s="1485"/>
      <c r="E62" s="1485"/>
      <c r="F62" s="1486"/>
      <c r="G62" s="1486"/>
      <c r="H62" s="76">
        <f ca="1">H68/H61*10</f>
        <v>5.8891792611728189</v>
      </c>
    </row>
    <row r="63" spans="2:10">
      <c r="B63" s="77"/>
      <c r="C63" s="77"/>
      <c r="D63" s="77"/>
      <c r="E63" s="77"/>
      <c r="F63" s="78"/>
      <c r="G63" s="78"/>
      <c r="H63" s="78"/>
    </row>
    <row r="64" spans="2:10" ht="16.5" customHeight="1" thickBot="1"/>
    <row r="65" spans="2:8" ht="20.45" thickBot="1">
      <c r="B65" s="1471" t="s">
        <v>67</v>
      </c>
      <c r="C65" s="1472"/>
      <c r="D65" s="1472"/>
      <c r="E65" s="1472"/>
      <c r="F65" s="1472"/>
      <c r="G65" s="1472"/>
      <c r="H65" s="1473"/>
    </row>
    <row r="66" spans="2:8" ht="20.45" thickBot="1">
      <c r="B66" s="79"/>
      <c r="C66" s="80"/>
      <c r="D66" s="80"/>
      <c r="E66" s="80"/>
      <c r="F66" s="80"/>
      <c r="G66" s="80"/>
      <c r="H66" s="81"/>
    </row>
    <row r="67" spans="2:8" ht="40.5" thickBot="1">
      <c r="B67" s="82" t="s">
        <v>68</v>
      </c>
      <c r="C67" s="1474" t="s">
        <v>69</v>
      </c>
      <c r="D67" s="1474"/>
      <c r="E67" s="1474"/>
      <c r="F67" s="1474"/>
      <c r="G67" s="1475"/>
      <c r="H67" s="83" t="s">
        <v>70</v>
      </c>
    </row>
    <row r="68" spans="2:8" ht="20.45" customHeight="1" thickBot="1">
      <c r="B68" s="84">
        <v>1</v>
      </c>
      <c r="C68" s="1476" t="s">
        <v>71</v>
      </c>
      <c r="D68" s="1477"/>
      <c r="E68" s="1477"/>
      <c r="F68" s="1477"/>
      <c r="G68" s="1478"/>
      <c r="H68" s="85">
        <f ca="1">H60/100</f>
        <v>5891.7812716981753</v>
      </c>
    </row>
    <row r="69" spans="2:8" ht="32.25" customHeight="1" thickBot="1">
      <c r="B69" s="86">
        <v>2</v>
      </c>
      <c r="C69" s="1476" t="s">
        <v>72</v>
      </c>
      <c r="D69" s="1477"/>
      <c r="E69" s="1477"/>
      <c r="F69" s="1477"/>
      <c r="G69" s="1478"/>
      <c r="H69" s="85">
        <f>'Supporting Sheet FY 24-25'!E601</f>
        <v>4459.2936403100002</v>
      </c>
    </row>
    <row r="70" spans="2:8" ht="42" customHeight="1" thickBot="1">
      <c r="B70" s="87">
        <v>3</v>
      </c>
      <c r="C70" s="1476" t="s">
        <v>73</v>
      </c>
      <c r="D70" s="1477"/>
      <c r="E70" s="1477"/>
      <c r="F70" s="1477"/>
      <c r="G70" s="1478"/>
      <c r="H70" s="85">
        <f ca="1">H68-H69</f>
        <v>1432.487631388175</v>
      </c>
    </row>
    <row r="71" spans="2:8">
      <c r="B71" s="88"/>
      <c r="H71" s="89"/>
    </row>
    <row r="72" spans="2:8" ht="17.25" customHeight="1"/>
    <row r="73" spans="2:8" ht="17.25" customHeight="1"/>
    <row r="74" spans="2:8" ht="17.25" customHeight="1">
      <c r="H74" s="89"/>
    </row>
    <row r="76" spans="2:8">
      <c r="H76" s="90"/>
    </row>
    <row r="77" spans="2:8">
      <c r="H77" s="91"/>
    </row>
    <row r="82" spans="8:11">
      <c r="J82" s="92">
        <v>6422.7245000000003</v>
      </c>
      <c r="K82" s="92">
        <v>3728.7424999999998</v>
      </c>
    </row>
    <row r="83" spans="8:11">
      <c r="H83" s="90"/>
      <c r="J83" s="93">
        <v>707.63559999999995</v>
      </c>
      <c r="K83" s="93">
        <v>397.30529999999999</v>
      </c>
    </row>
    <row r="84" spans="8:11">
      <c r="H84" s="90"/>
      <c r="J84" s="93"/>
      <c r="K84" s="93">
        <v>3.79</v>
      </c>
    </row>
    <row r="85" spans="8:11">
      <c r="H85" s="90"/>
      <c r="J85" s="93"/>
      <c r="K85" s="94">
        <v>0.55589999999999995</v>
      </c>
    </row>
    <row r="86" spans="8:11">
      <c r="H86" s="90"/>
      <c r="J86" s="93"/>
      <c r="K86" s="94">
        <v>0.44469999999999998</v>
      </c>
    </row>
    <row r="87" spans="8:11">
      <c r="J87" s="93"/>
      <c r="K87" s="93">
        <v>0.30930000000000002</v>
      </c>
    </row>
    <row r="88" spans="8:11">
      <c r="J88" s="93"/>
      <c r="K88" s="94">
        <v>0.35</v>
      </c>
    </row>
    <row r="89" spans="8:11">
      <c r="J89" s="93"/>
      <c r="K89" s="94">
        <f>87.9021</f>
        <v>87.902100000000004</v>
      </c>
    </row>
    <row r="90" spans="8:11">
      <c r="J90" s="95">
        <f>SUM(J82:J88)</f>
        <v>7130.3600999999999</v>
      </c>
      <c r="K90" s="95">
        <f>SUM(K82:K88)-K89</f>
        <v>4043.595600000001</v>
      </c>
    </row>
    <row r="91" spans="8:11">
      <c r="J91" s="96">
        <f>J90*0.4917</f>
        <v>3505.9980611700003</v>
      </c>
      <c r="K91" s="96">
        <f>K90*0.4917</f>
        <v>1988.2359565200006</v>
      </c>
    </row>
    <row r="92" spans="8:11">
      <c r="J92" s="93"/>
      <c r="K92" s="97">
        <v>82.88</v>
      </c>
    </row>
    <row r="93" spans="8:11">
      <c r="J93" s="93"/>
      <c r="K93" s="97">
        <v>266.64760000000001</v>
      </c>
    </row>
    <row r="94" spans="8:11">
      <c r="J94" s="93"/>
      <c r="K94" s="97">
        <v>88.316400000000002</v>
      </c>
    </row>
    <row r="95" spans="8:11">
      <c r="J95" s="93"/>
      <c r="K95" s="97">
        <v>20.225899999999999</v>
      </c>
    </row>
    <row r="96" spans="8:11">
      <c r="J96" s="93"/>
      <c r="K96" s="97">
        <v>0.1</v>
      </c>
    </row>
    <row r="97" spans="10:11">
      <c r="J97" s="96">
        <f>J91</f>
        <v>3505.9980611700003</v>
      </c>
      <c r="K97" s="96">
        <f>SUM(K91:K96)</f>
        <v>2446.4058565200007</v>
      </c>
    </row>
    <row r="98" spans="10:11">
      <c r="J98" s="96"/>
      <c r="K98" s="96">
        <f>J97+K97</f>
        <v>5952.4039176900005</v>
      </c>
    </row>
  </sheetData>
  <mergeCells count="29">
    <mergeCell ref="B27:H27"/>
    <mergeCell ref="B3:H3"/>
    <mergeCell ref="D9:D10"/>
    <mergeCell ref="D12:E12"/>
    <mergeCell ref="B13:H13"/>
    <mergeCell ref="D26:E26"/>
    <mergeCell ref="B58:E58"/>
    <mergeCell ref="B47:E47"/>
    <mergeCell ref="B48:E48"/>
    <mergeCell ref="B49:E49"/>
    <mergeCell ref="B50:E50"/>
    <mergeCell ref="B51:E51"/>
    <mergeCell ref="B52:E52"/>
    <mergeCell ref="B53:E53"/>
    <mergeCell ref="B54:E54"/>
    <mergeCell ref="B55:E55"/>
    <mergeCell ref="B56:E56"/>
    <mergeCell ref="B57:E57"/>
    <mergeCell ref="B59:E59"/>
    <mergeCell ref="B60:E60"/>
    <mergeCell ref="B61:E61"/>
    <mergeCell ref="F61:G61"/>
    <mergeCell ref="B62:E62"/>
    <mergeCell ref="F62:G62"/>
    <mergeCell ref="B65:H65"/>
    <mergeCell ref="C67:G67"/>
    <mergeCell ref="C68:G68"/>
    <mergeCell ref="C69:G69"/>
    <mergeCell ref="C70:G70"/>
  </mergeCells>
  <pageMargins left="1.32" right="0.37" top="0.5" bottom="0.6" header="0.3" footer="1.37"/>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94FE9-0041-41FC-8CAB-2B4AD9D83B4D}">
  <sheetPr>
    <tabColor theme="0"/>
    <pageSetUpPr fitToPage="1"/>
  </sheetPr>
  <dimension ref="B3:J22"/>
  <sheetViews>
    <sheetView view="pageBreakPreview" topLeftCell="A5" zoomScale="120" zoomScaleSheetLayoutView="120" workbookViewId="0">
      <selection activeCell="E20" sqref="E20"/>
    </sheetView>
  </sheetViews>
  <sheetFormatPr defaultColWidth="8.7109375" defaultRowHeight="14.45"/>
  <cols>
    <col min="1" max="1" width="4.28515625" style="100" customWidth="1"/>
    <col min="2" max="2" width="24.28515625" style="100" customWidth="1"/>
    <col min="3" max="3" width="19.42578125" style="100" customWidth="1"/>
    <col min="4" max="4" width="24.5703125" style="100" customWidth="1"/>
    <col min="5" max="5" width="26" style="100" customWidth="1"/>
    <col min="6" max="6" width="17.140625" style="100" customWidth="1"/>
    <col min="7" max="7" width="19.42578125" style="100" bestFit="1" customWidth="1"/>
    <col min="8" max="8" width="15" style="100" bestFit="1" customWidth="1"/>
    <col min="9" max="9" width="26.5703125" style="100" customWidth="1"/>
    <col min="10" max="10" width="18.5703125" style="100" bestFit="1" customWidth="1"/>
    <col min="11" max="16384" width="8.7109375" style="100"/>
  </cols>
  <sheetData>
    <row r="3" spans="2:10" ht="15.6">
      <c r="B3" s="98"/>
      <c r="C3" s="98"/>
      <c r="D3" s="98"/>
      <c r="E3" s="99" t="s">
        <v>74</v>
      </c>
      <c r="F3" s="99"/>
    </row>
    <row r="4" spans="2:10" ht="15.6">
      <c r="B4" s="101" t="s">
        <v>75</v>
      </c>
      <c r="C4" s="102"/>
      <c r="D4" s="103"/>
      <c r="E4" s="103"/>
      <c r="F4" s="103"/>
    </row>
    <row r="5" spans="2:10" ht="15.6">
      <c r="B5" s="104"/>
      <c r="C5" s="102"/>
      <c r="D5" s="103"/>
      <c r="E5" s="103"/>
      <c r="F5" s="103"/>
    </row>
    <row r="6" spans="2:10" ht="15.6">
      <c r="B6" s="105" t="s">
        <v>76</v>
      </c>
      <c r="C6" s="98"/>
      <c r="D6" s="98"/>
      <c r="E6" s="98"/>
      <c r="F6" s="98"/>
    </row>
    <row r="7" spans="2:10" ht="15.95" thickBot="1">
      <c r="B7" s="104"/>
      <c r="C7" s="102"/>
      <c r="D7" s="103"/>
      <c r="E7" s="103"/>
      <c r="F7" s="103"/>
    </row>
    <row r="8" spans="2:10" ht="18.75" customHeight="1" thickBot="1">
      <c r="B8" s="1503" t="s">
        <v>77</v>
      </c>
      <c r="C8" s="107" t="s">
        <v>78</v>
      </c>
      <c r="D8" s="108" t="s">
        <v>79</v>
      </c>
      <c r="E8" s="109" t="s">
        <v>80</v>
      </c>
      <c r="F8" s="110"/>
      <c r="G8" s="111"/>
      <c r="H8" s="111"/>
      <c r="I8" s="111"/>
      <c r="J8" s="111"/>
    </row>
    <row r="9" spans="2:10" ht="15" customHeight="1" thickBot="1">
      <c r="B9" s="1504"/>
      <c r="C9" s="112" t="s">
        <v>81</v>
      </c>
      <c r="D9" s="112" t="s">
        <v>81</v>
      </c>
      <c r="E9" s="113" t="s">
        <v>81</v>
      </c>
      <c r="F9" s="110"/>
      <c r="G9" s="111"/>
      <c r="H9" s="111"/>
      <c r="I9" s="111"/>
      <c r="J9" s="111"/>
    </row>
    <row r="10" spans="2:10" ht="17.25" customHeight="1" thickBot="1">
      <c r="B10" s="114"/>
      <c r="C10" s="106"/>
      <c r="D10" s="106" t="s">
        <v>82</v>
      </c>
      <c r="E10" s="115"/>
      <c r="F10" s="110"/>
      <c r="G10" s="111"/>
      <c r="H10" s="111"/>
      <c r="I10" s="111"/>
      <c r="J10" s="111"/>
    </row>
    <row r="11" spans="2:10" ht="15.95" thickBot="1">
      <c r="B11" s="116" t="s">
        <v>83</v>
      </c>
      <c r="C11" s="117">
        <f>'Supporting Sheet FY 24-25'!D162</f>
        <v>5</v>
      </c>
      <c r="D11" s="118">
        <f>'Supporting Sheet FY 24-25'!E162</f>
        <v>2499.9800001599992</v>
      </c>
      <c r="E11" s="119">
        <f>'Supporting Sheet FY 24-25'!F162</f>
        <v>15.111570579999995</v>
      </c>
      <c r="F11" s="120"/>
      <c r="G11" s="111"/>
      <c r="H11" s="111"/>
      <c r="I11" s="111"/>
      <c r="J11" s="111"/>
    </row>
    <row r="12" spans="2:10" ht="15.95" thickBot="1">
      <c r="B12" s="116"/>
      <c r="C12" s="117"/>
      <c r="D12" s="121" t="s">
        <v>84</v>
      </c>
      <c r="E12" s="119"/>
      <c r="F12" s="120"/>
      <c r="G12" s="111"/>
      <c r="H12" s="111"/>
      <c r="I12" s="111"/>
      <c r="J12" s="111"/>
    </row>
    <row r="13" spans="2:10" ht="15.6">
      <c r="B13" s="122" t="s">
        <v>85</v>
      </c>
      <c r="C13" s="123">
        <f>'Supporting Sheet FY 24-25'!D165</f>
        <v>40</v>
      </c>
      <c r="D13" s="124">
        <f>'Supporting Sheet FY 24-25'!E165</f>
        <v>11.456</v>
      </c>
      <c r="E13" s="125">
        <f>'Supporting Sheet FY 24-25'!F165</f>
        <v>23.315249999999999</v>
      </c>
      <c r="F13" s="120"/>
      <c r="G13" s="111"/>
      <c r="H13" s="111"/>
      <c r="I13" s="111"/>
      <c r="J13" s="111"/>
    </row>
    <row r="14" spans="2:10" ht="15.6">
      <c r="B14" s="126" t="s">
        <v>86</v>
      </c>
      <c r="C14" s="127">
        <f>'Supporting Sheet FY 24-25'!D166</f>
        <v>162</v>
      </c>
      <c r="D14" s="128">
        <f>'Supporting Sheet FY 24-25'!E166</f>
        <v>987.66700000000003</v>
      </c>
      <c r="E14" s="129">
        <f>'Supporting Sheet FY 24-25'!F166</f>
        <v>5893.4540189999998</v>
      </c>
      <c r="F14" s="120"/>
      <c r="G14" s="111"/>
      <c r="H14" s="111"/>
      <c r="I14" s="111"/>
      <c r="J14" s="111"/>
    </row>
    <row r="15" spans="2:10" ht="15.6">
      <c r="B15" s="126" t="s">
        <v>87</v>
      </c>
      <c r="C15" s="127">
        <f>'Supporting Sheet FY 24-25'!D167</f>
        <v>2</v>
      </c>
      <c r="D15" s="128">
        <f>'Supporting Sheet FY 24-25'!E167</f>
        <v>27.6</v>
      </c>
      <c r="E15" s="129">
        <f>'Supporting Sheet FY 24-25'!F167</f>
        <v>147.40917200000001</v>
      </c>
      <c r="F15" s="120"/>
      <c r="G15" s="111"/>
      <c r="H15" s="111"/>
      <c r="I15" s="111"/>
      <c r="J15" s="111"/>
    </row>
    <row r="16" spans="2:10" ht="15.6">
      <c r="B16" s="126" t="s">
        <v>88</v>
      </c>
      <c r="C16" s="127">
        <f>'Supporting Sheet FY 24-25'!D168</f>
        <v>9</v>
      </c>
      <c r="D16" s="128">
        <f>'Supporting Sheet FY 24-25'!E168</f>
        <v>177.6</v>
      </c>
      <c r="E16" s="129">
        <f>'Supporting Sheet FY 24-25'!F168</f>
        <v>892.72493199999997</v>
      </c>
      <c r="F16" s="120"/>
      <c r="G16" s="111"/>
      <c r="H16" s="111"/>
      <c r="I16" s="111"/>
      <c r="J16" s="111"/>
    </row>
    <row r="17" spans="2:10" ht="15.6">
      <c r="B17" s="126" t="s">
        <v>89</v>
      </c>
      <c r="C17" s="127">
        <f>'Supporting Sheet FY 24-25'!D169</f>
        <v>2</v>
      </c>
      <c r="D17" s="128">
        <f>'Supporting Sheet FY 24-25'!E169</f>
        <v>203</v>
      </c>
      <c r="E17" s="129">
        <f>'Supporting Sheet FY 24-25'!F169</f>
        <v>819.63598500000001</v>
      </c>
      <c r="F17" s="120"/>
      <c r="G17" s="111"/>
      <c r="H17" s="111"/>
      <c r="I17" s="111"/>
      <c r="J17" s="111"/>
    </row>
    <row r="18" spans="2:10" ht="15.6">
      <c r="B18" s="126" t="s">
        <v>90</v>
      </c>
      <c r="C18" s="127">
        <f>'Supporting Sheet FY 24-25'!D170</f>
        <v>5</v>
      </c>
      <c r="D18" s="128">
        <f>'Supporting Sheet FY 24-25'!E170</f>
        <v>87.625</v>
      </c>
      <c r="E18" s="129">
        <f>'Supporting Sheet FY 24-25'!F170</f>
        <v>264.16500000000002</v>
      </c>
      <c r="F18" s="120"/>
      <c r="G18" s="111"/>
      <c r="H18" s="111"/>
      <c r="I18" s="111"/>
      <c r="J18" s="111"/>
    </row>
    <row r="19" spans="2:10" ht="15.95" thickBot="1">
      <c r="B19" s="130" t="s">
        <v>91</v>
      </c>
      <c r="C19" s="131">
        <f>'Supporting Sheet FY 24-25'!D171</f>
        <v>2</v>
      </c>
      <c r="D19" s="132">
        <f>'Supporting Sheet FY 24-25'!E171</f>
        <v>310</v>
      </c>
      <c r="E19" s="133">
        <f>'Supporting Sheet FY 24-25'!F171</f>
        <v>1948.6023620000001</v>
      </c>
      <c r="F19" s="120"/>
      <c r="G19" s="111"/>
      <c r="H19" s="111"/>
      <c r="I19" s="111"/>
      <c r="J19" s="111"/>
    </row>
    <row r="20" spans="2:10" ht="15.95" thickBot="1">
      <c r="B20" s="134" t="s">
        <v>92</v>
      </c>
      <c r="C20" s="135">
        <f>SUM(C13:C19)</f>
        <v>222</v>
      </c>
      <c r="D20" s="136">
        <f>SUM(D13:D19)</f>
        <v>1804.9479999999999</v>
      </c>
      <c r="E20" s="136">
        <f>SUM(E13:E19)+E11</f>
        <v>10004.418290579999</v>
      </c>
      <c r="F20" s="137"/>
      <c r="G20" s="111"/>
      <c r="H20" s="111"/>
      <c r="I20" s="111"/>
      <c r="J20" s="111"/>
    </row>
    <row r="22" spans="2:10">
      <c r="E22" s="138"/>
    </row>
  </sheetData>
  <mergeCells count="1">
    <mergeCell ref="B8:B9"/>
  </mergeCells>
  <printOptions horizontalCentered="1" verticalCentered="1"/>
  <pageMargins left="0.70866141732283472" right="0.70866141732283472" top="1.4173228346456694"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758B7-32DD-4A48-91A2-3EDF5481F430}">
  <sheetPr>
    <tabColor theme="0"/>
    <pageSetUpPr fitToPage="1"/>
  </sheetPr>
  <dimension ref="B2:H73"/>
  <sheetViews>
    <sheetView tabSelected="1" view="pageBreakPreview" topLeftCell="A2" zoomScaleSheetLayoutView="100" workbookViewId="0">
      <selection activeCell="G36" sqref="G36:G39"/>
    </sheetView>
  </sheetViews>
  <sheetFormatPr defaultColWidth="8.85546875" defaultRowHeight="14.45"/>
  <cols>
    <col min="1" max="1" width="5.140625" style="100" customWidth="1"/>
    <col min="2" max="2" width="51" style="100" customWidth="1"/>
    <col min="3" max="3" width="17.7109375" style="100" customWidth="1"/>
    <col min="4" max="4" width="20.28515625" style="100" customWidth="1"/>
    <col min="5" max="5" width="17" style="100" customWidth="1"/>
    <col min="6" max="6" width="8.85546875" style="100"/>
    <col min="7" max="7" width="9.5703125" style="100" bestFit="1" customWidth="1"/>
    <col min="8" max="16384" width="8.85546875" style="100"/>
  </cols>
  <sheetData>
    <row r="2" spans="2:6" ht="15.6">
      <c r="E2" s="139" t="s">
        <v>93</v>
      </c>
    </row>
    <row r="3" spans="2:6" ht="15.75" customHeight="1">
      <c r="B3" s="99" t="s">
        <v>94</v>
      </c>
      <c r="C3" s="98"/>
      <c r="D3" s="139"/>
    </row>
    <row r="4" spans="2:6" ht="15.75" customHeight="1">
      <c r="B4" s="99"/>
      <c r="C4" s="98"/>
      <c r="D4" s="139"/>
    </row>
    <row r="5" spans="2:6" ht="15.6">
      <c r="B5" s="105" t="s">
        <v>76</v>
      </c>
    </row>
    <row r="6" spans="2:6" ht="15.95" thickBot="1">
      <c r="B6" s="98"/>
      <c r="C6" s="98"/>
      <c r="D6" s="98"/>
      <c r="E6" s="98"/>
      <c r="F6" s="98"/>
    </row>
    <row r="7" spans="2:6" s="141" customFormat="1" ht="15.6">
      <c r="B7" s="1505" t="s">
        <v>3</v>
      </c>
      <c r="C7" s="1507" t="s">
        <v>95</v>
      </c>
      <c r="D7" s="1507"/>
      <c r="E7" s="1508"/>
      <c r="F7" s="140"/>
    </row>
    <row r="8" spans="2:6" s="141" customFormat="1" ht="30.75" customHeight="1" thickBot="1">
      <c r="B8" s="1506"/>
      <c r="C8" s="142" t="s">
        <v>96</v>
      </c>
      <c r="D8" s="142" t="s">
        <v>97</v>
      </c>
      <c r="E8" s="143" t="s">
        <v>98</v>
      </c>
      <c r="F8" s="140"/>
    </row>
    <row r="9" spans="2:6" ht="15.6">
      <c r="B9" s="144" t="s">
        <v>99</v>
      </c>
      <c r="C9" s="145"/>
      <c r="D9" s="145"/>
      <c r="E9" s="146"/>
      <c r="F9" s="98"/>
    </row>
    <row r="10" spans="2:6" ht="15.6">
      <c r="B10" s="147" t="s">
        <v>100</v>
      </c>
      <c r="C10" s="148">
        <f>'Supporting Sheet FY 24-25'!E411</f>
        <v>30.023964473231491</v>
      </c>
      <c r="D10" s="148">
        <f>'Supporting Sheet FY 24-25'!I411</f>
        <v>1447.0290100000002</v>
      </c>
      <c r="E10" s="149">
        <f>D10/C10/10</f>
        <v>4.8195800767421302</v>
      </c>
      <c r="F10" s="98"/>
    </row>
    <row r="11" spans="2:6" ht="15.6">
      <c r="B11" s="147" t="s">
        <v>101</v>
      </c>
      <c r="C11" s="148">
        <f>'Supporting Sheet FY 24-25'!E412</f>
        <v>0</v>
      </c>
      <c r="D11" s="150">
        <f>'Supporting Sheet FY 24-25'!I412</f>
        <v>-873.74882900000011</v>
      </c>
      <c r="E11" s="149"/>
      <c r="F11" s="98"/>
    </row>
    <row r="12" spans="2:6" ht="15.6">
      <c r="B12" s="151" t="s">
        <v>102</v>
      </c>
      <c r="C12" s="152">
        <f>SUM(C10:C11)</f>
        <v>30.023964473231491</v>
      </c>
      <c r="D12" s="152">
        <f>SUM(D10:D11)</f>
        <v>573.28018100000008</v>
      </c>
      <c r="E12" s="153"/>
      <c r="F12" s="98"/>
    </row>
    <row r="13" spans="2:6" ht="15.6">
      <c r="B13" s="154"/>
      <c r="C13" s="152"/>
      <c r="D13" s="152"/>
      <c r="E13" s="153"/>
      <c r="F13" s="98"/>
    </row>
    <row r="14" spans="2:6" ht="15.6">
      <c r="B14" s="154" t="s">
        <v>103</v>
      </c>
      <c r="C14" s="148"/>
      <c r="D14" s="148"/>
      <c r="E14" s="149"/>
      <c r="F14" s="98"/>
    </row>
    <row r="15" spans="2:6" ht="15.6">
      <c r="B15" s="147" t="s">
        <v>104</v>
      </c>
      <c r="C15" s="148">
        <f>'Supporting Sheet FY 24-25'!E415</f>
        <v>13.467677948917487</v>
      </c>
      <c r="D15" s="148">
        <f>'Supporting Sheet FY 24-25'!I415</f>
        <v>854.01616999999999</v>
      </c>
      <c r="E15" s="149">
        <f>D15/C15/10</f>
        <v>6.3412280367800493</v>
      </c>
      <c r="F15" s="98"/>
    </row>
    <row r="16" spans="2:6" ht="15.6">
      <c r="B16" s="147" t="s">
        <v>105</v>
      </c>
      <c r="C16" s="148">
        <f>'Supporting Sheet FY 24-25'!E416</f>
        <v>0</v>
      </c>
      <c r="D16" s="148">
        <f>'Supporting Sheet FY 24-25'!I416</f>
        <v>0</v>
      </c>
      <c r="E16" s="1509"/>
      <c r="F16" s="98"/>
    </row>
    <row r="17" spans="2:8" ht="15.6">
      <c r="B17" s="147" t="s">
        <v>106</v>
      </c>
      <c r="C17" s="148">
        <f>'Supporting Sheet FY 24-25'!E417</f>
        <v>0</v>
      </c>
      <c r="D17" s="148">
        <f>'Supporting Sheet FY 24-25'!I417</f>
        <v>260.13609000000002</v>
      </c>
      <c r="E17" s="1510"/>
      <c r="F17" s="98"/>
    </row>
    <row r="18" spans="2:8" ht="15.6">
      <c r="B18" s="155" t="s">
        <v>38</v>
      </c>
      <c r="C18" s="148">
        <f>'Supporting Sheet FY 24-25'!E418</f>
        <v>0</v>
      </c>
      <c r="D18" s="148">
        <f>'Supporting Sheet FY 24-25'!I418</f>
        <v>98.078280000000007</v>
      </c>
      <c r="E18" s="1510"/>
      <c r="F18" s="98"/>
    </row>
    <row r="19" spans="2:8" ht="15.6">
      <c r="B19" s="155" t="s">
        <v>39</v>
      </c>
      <c r="C19" s="148">
        <f>'Supporting Sheet FY 24-25'!E419</f>
        <v>0</v>
      </c>
      <c r="D19" s="148">
        <f>'Supporting Sheet FY 24-25'!I419</f>
        <v>0</v>
      </c>
      <c r="E19" s="1511"/>
      <c r="F19" s="98"/>
    </row>
    <row r="20" spans="2:8" ht="15.6">
      <c r="B20" s="151" t="s">
        <v>107</v>
      </c>
      <c r="C20" s="152">
        <f>SUM(C15:C15)</f>
        <v>13.467677948917487</v>
      </c>
      <c r="D20" s="152">
        <f>SUM(D15:D19)</f>
        <v>1212.23054</v>
      </c>
      <c r="E20" s="153">
        <f>D20/C20/10</f>
        <v>9.0010359959449229</v>
      </c>
      <c r="F20" s="98"/>
    </row>
    <row r="21" spans="2:8" ht="15.6">
      <c r="B21" s="154"/>
      <c r="C21" s="152"/>
      <c r="D21" s="152"/>
      <c r="E21" s="153"/>
      <c r="F21" s="98"/>
    </row>
    <row r="22" spans="2:8" ht="15.6">
      <c r="B22" s="154" t="s">
        <v>108</v>
      </c>
      <c r="C22" s="152">
        <f>'Supporting Sheet FY 24-25'!E435</f>
        <v>68.950377009721663</v>
      </c>
      <c r="D22" s="152">
        <f>'Supporting Sheet FY 24-25'!I435</f>
        <v>4266.9141300000001</v>
      </c>
      <c r="E22" s="153">
        <f>D22/C22/10</f>
        <v>6.1883840452364556</v>
      </c>
      <c r="F22" s="98"/>
    </row>
    <row r="23" spans="2:8" ht="15.6">
      <c r="B23" s="154"/>
      <c r="C23" s="152"/>
      <c r="D23" s="152"/>
      <c r="E23" s="153"/>
      <c r="F23" s="98"/>
    </row>
    <row r="24" spans="2:8" ht="15.6">
      <c r="B24" s="154" t="s">
        <v>109</v>
      </c>
      <c r="C24" s="148"/>
      <c r="D24" s="148"/>
      <c r="E24" s="149"/>
      <c r="F24" s="98"/>
    </row>
    <row r="25" spans="2:8" ht="15.6">
      <c r="B25" s="156" t="s">
        <v>110</v>
      </c>
      <c r="C25" s="148">
        <f>'Supporting Sheet FY 24-25'!E427</f>
        <v>103.64367779925873</v>
      </c>
      <c r="D25" s="148">
        <f>'Supporting Sheet FY 24-25'!I427</f>
        <v>3265.7395655999999</v>
      </c>
      <c r="E25" s="149">
        <f>D25/C25/10</f>
        <v>3.1509298347413113</v>
      </c>
      <c r="F25" s="98"/>
    </row>
    <row r="26" spans="2:8" ht="15.6">
      <c r="B26" s="156" t="s">
        <v>111</v>
      </c>
      <c r="C26" s="148">
        <f>'Supporting Sheet FY 24-25'!E428</f>
        <v>0</v>
      </c>
      <c r="D26" s="148">
        <f>'Supporting Sheet FY 24-25'!I428</f>
        <v>0</v>
      </c>
      <c r="E26" s="149"/>
      <c r="F26" s="98"/>
    </row>
    <row r="27" spans="2:8" ht="15.6">
      <c r="B27" s="156" t="s">
        <v>112</v>
      </c>
      <c r="C27" s="148">
        <f>'Supporting Sheet FY 24-25'!E429</f>
        <v>43.272192466965159</v>
      </c>
      <c r="D27" s="148">
        <f>'Supporting Sheet FY 24-25'!I429</f>
        <v>997.71702839999978</v>
      </c>
      <c r="E27" s="149">
        <f>D27/C27/10</f>
        <v>2.3056770908053172</v>
      </c>
      <c r="F27" s="98"/>
    </row>
    <row r="28" spans="2:8" ht="15.6">
      <c r="B28" s="151" t="s">
        <v>113</v>
      </c>
      <c r="C28" s="152">
        <f>SUM(C25:C27)</f>
        <v>146.91587026622389</v>
      </c>
      <c r="D28" s="152">
        <f>SUM(D25:D27)</f>
        <v>4263.4565939999993</v>
      </c>
      <c r="E28" s="153">
        <f>D28/C28/10</f>
        <v>2.901971438670484</v>
      </c>
      <c r="F28" s="98"/>
    </row>
    <row r="29" spans="2:8" ht="15.6">
      <c r="B29" s="154"/>
      <c r="C29" s="152"/>
      <c r="D29" s="152"/>
      <c r="E29" s="149"/>
      <c r="F29" s="98"/>
    </row>
    <row r="30" spans="2:8" ht="15.6">
      <c r="B30" s="157" t="s">
        <v>114</v>
      </c>
      <c r="C30" s="148"/>
      <c r="D30" s="148"/>
      <c r="E30" s="149"/>
      <c r="F30" s="98"/>
    </row>
    <row r="31" spans="2:8" ht="15.6">
      <c r="B31" s="158" t="s">
        <v>44</v>
      </c>
      <c r="C31" s="128">
        <f>'Supporting Sheet FY 24-25'!E433</f>
        <v>1030.2649800890865</v>
      </c>
      <c r="D31" s="148">
        <f>'Supporting Sheet FY 24-25'!I433</f>
        <v>46136.247203799998</v>
      </c>
      <c r="E31" s="149">
        <f>D31/C31/10</f>
        <v>4.4780952566019101</v>
      </c>
      <c r="F31" s="98"/>
    </row>
    <row r="32" spans="2:8" ht="15.6">
      <c r="B32" s="158" t="s">
        <v>115</v>
      </c>
      <c r="C32" s="128">
        <f>'Supporting Sheet FY 24-25'!E439</f>
        <v>564.30298137768523</v>
      </c>
      <c r="D32" s="148">
        <f>'Supporting Sheet FY 24-25'!I439</f>
        <v>32467.405502025795</v>
      </c>
      <c r="E32" s="149">
        <f>D32/C32/10</f>
        <v>5.753541372891581</v>
      </c>
      <c r="F32" s="98"/>
      <c r="G32" s="138"/>
      <c r="H32" s="138"/>
    </row>
    <row r="33" spans="2:8" s="141" customFormat="1" ht="15.6">
      <c r="B33" s="159" t="s">
        <v>116</v>
      </c>
      <c r="C33" s="160">
        <f>SUM(C31:C32)</f>
        <v>1594.5679614667717</v>
      </c>
      <c r="D33" s="160">
        <f>SUM(D31:D32)</f>
        <v>78603.652705825793</v>
      </c>
      <c r="E33" s="153">
        <f>D33/C33/10</f>
        <v>4.9294639429179181</v>
      </c>
      <c r="F33" s="140"/>
      <c r="G33" s="161"/>
      <c r="H33" s="161"/>
    </row>
    <row r="34" spans="2:8" ht="15.6">
      <c r="B34" s="159"/>
      <c r="C34" s="148"/>
      <c r="D34" s="148"/>
      <c r="E34" s="149"/>
      <c r="F34" s="98"/>
    </row>
    <row r="35" spans="2:8" ht="15.6">
      <c r="B35" s="162" t="s">
        <v>117</v>
      </c>
      <c r="C35" s="148"/>
      <c r="D35" s="148"/>
      <c r="E35" s="149"/>
      <c r="F35" s="98"/>
    </row>
    <row r="36" spans="2:8" ht="15.6">
      <c r="B36" s="147" t="s">
        <v>118</v>
      </c>
      <c r="C36" s="148">
        <f>'Supporting Sheet FY 24-25'!E425</f>
        <v>52.031896263140005</v>
      </c>
      <c r="D36" s="148">
        <f>'Supporting Sheet FY 24-25'!I425</f>
        <v>5817.0382809000012</v>
      </c>
      <c r="E36" s="149">
        <f>D36/C36/10</f>
        <v>11.179754532645887</v>
      </c>
      <c r="F36" s="98"/>
      <c r="G36" s="138"/>
    </row>
    <row r="37" spans="2:8" ht="15.6">
      <c r="B37" s="147" t="s">
        <v>119</v>
      </c>
      <c r="C37" s="148">
        <f>'Supporting Sheet FY 24-25'!E437</f>
        <v>4.4898238700000004</v>
      </c>
      <c r="D37" s="148">
        <f>'Supporting Sheet FY 24-25'!I437</f>
        <v>141.83307029999997</v>
      </c>
      <c r="E37" s="149">
        <f>D37/C37/10</f>
        <v>3.1589896264683532</v>
      </c>
      <c r="F37" s="98"/>
      <c r="G37" s="138"/>
    </row>
    <row r="38" spans="2:8" ht="15.6">
      <c r="B38" s="147" t="s">
        <v>120</v>
      </c>
      <c r="C38" s="148">
        <f>'Supporting Sheet FY 24-25'!E441</f>
        <v>162.32942454284995</v>
      </c>
      <c r="D38" s="148">
        <f>'Supporting Sheet FY 24-25'!I441</f>
        <v>7542.5991455047588</v>
      </c>
      <c r="E38" s="149">
        <f>D38/C38/10</f>
        <v>4.6464768582443572</v>
      </c>
      <c r="F38" s="98"/>
      <c r="G38" s="138"/>
    </row>
    <row r="39" spans="2:8" ht="15.6">
      <c r="B39" s="147" t="s">
        <v>121</v>
      </c>
      <c r="C39" s="148">
        <f>'Supporting Sheet FY 24-25'!E443</f>
        <v>352.5934561969961</v>
      </c>
      <c r="D39" s="148">
        <f>'Supporting Sheet FY 24-25'!I443</f>
        <v>16733.995352469457</v>
      </c>
      <c r="E39" s="149">
        <f>D39/C39/10</f>
        <v>4.7459744525491345</v>
      </c>
      <c r="F39" s="98"/>
    </row>
    <row r="40" spans="2:8" ht="15.6">
      <c r="B40" s="147" t="s">
        <v>122</v>
      </c>
      <c r="C40" s="148"/>
      <c r="D40" s="148">
        <f>'Supporting Sheet FY 24-25'!D473+'Supporting Sheet FY 24-25'!D474</f>
        <v>9242.1652546000005</v>
      </c>
      <c r="E40" s="149"/>
      <c r="F40" s="98"/>
    </row>
    <row r="41" spans="2:8" ht="15.6">
      <c r="B41" s="151" t="s">
        <v>123</v>
      </c>
      <c r="C41" s="152">
        <f>SUM(C36:C40)</f>
        <v>571.44460087298603</v>
      </c>
      <c r="D41" s="152">
        <f>SUM(D36:D40)</f>
        <v>39477.631103774213</v>
      </c>
      <c r="E41" s="153">
        <f>D41/C41/10</f>
        <v>6.9083916522205158</v>
      </c>
      <c r="F41" s="98"/>
      <c r="G41" s="138"/>
      <c r="H41" s="138"/>
    </row>
    <row r="42" spans="2:8" ht="15.6">
      <c r="B42" s="154"/>
      <c r="C42" s="152"/>
      <c r="D42" s="152"/>
      <c r="E42" s="153"/>
      <c r="F42" s="98"/>
    </row>
    <row r="43" spans="2:8" ht="15.6">
      <c r="B43" s="157" t="s">
        <v>124</v>
      </c>
      <c r="C43" s="160">
        <f>'Supporting Sheet FY 24-25'!E445</f>
        <v>35.778632908000255</v>
      </c>
      <c r="D43" s="160">
        <f>'Supporting Sheet FY 24-25'!I445</f>
        <v>1418.6599999999999</v>
      </c>
      <c r="E43" s="153">
        <f>D43/C43/10</f>
        <v>3.9651039871978488</v>
      </c>
      <c r="F43" s="98"/>
    </row>
    <row r="44" spans="2:8" ht="15.6">
      <c r="B44" s="157"/>
      <c r="C44" s="160"/>
      <c r="D44" s="160"/>
      <c r="E44" s="163"/>
      <c r="F44" s="98"/>
    </row>
    <row r="45" spans="2:8" ht="15.6">
      <c r="B45" s="154" t="s">
        <v>125</v>
      </c>
      <c r="C45" s="148"/>
      <c r="D45" s="148"/>
      <c r="E45" s="149"/>
      <c r="F45" s="98"/>
    </row>
    <row r="46" spans="2:8" ht="15.6">
      <c r="B46" s="147" t="s">
        <v>126</v>
      </c>
      <c r="C46" s="148"/>
      <c r="D46" s="148">
        <f>'Supporting Sheet FY 24-25'!D456</f>
        <v>11667.36318</v>
      </c>
      <c r="E46" s="149"/>
      <c r="F46" s="98"/>
    </row>
    <row r="47" spans="2:8" ht="15.6">
      <c r="B47" s="147" t="s">
        <v>127</v>
      </c>
      <c r="C47" s="148"/>
      <c r="D47" s="148">
        <f>'Supporting Sheet FY 24-25'!D457</f>
        <v>960.23019999999997</v>
      </c>
      <c r="E47" s="149"/>
      <c r="F47" s="98"/>
    </row>
    <row r="48" spans="2:8" ht="15.6">
      <c r="B48" s="147" t="s">
        <v>128</v>
      </c>
      <c r="C48" s="148"/>
      <c r="D48" s="148">
        <f>'Supporting Sheet FY 24-25'!D458</f>
        <v>160.36354</v>
      </c>
      <c r="E48" s="149"/>
      <c r="F48" s="98"/>
    </row>
    <row r="49" spans="2:8" ht="15.6">
      <c r="B49" s="147" t="s">
        <v>129</v>
      </c>
      <c r="C49" s="148"/>
      <c r="D49" s="148">
        <f>'Supporting Sheet FY 24-25'!G430</f>
        <v>91.366020000000006</v>
      </c>
      <c r="E49" s="149"/>
      <c r="F49" s="98"/>
    </row>
    <row r="50" spans="2:8" ht="15.6">
      <c r="B50" s="147" t="s">
        <v>130</v>
      </c>
      <c r="C50" s="148"/>
      <c r="D50" s="148">
        <f>'Supporting Sheet FY 24-25'!D459</f>
        <v>5.2694299999999998</v>
      </c>
      <c r="E50" s="149"/>
      <c r="F50" s="98"/>
    </row>
    <row r="51" spans="2:8" ht="15.6">
      <c r="B51" s="151" t="s">
        <v>131</v>
      </c>
      <c r="C51" s="152"/>
      <c r="D51" s="152">
        <f>SUM(D46:D50)</f>
        <v>12884.59237</v>
      </c>
      <c r="E51" s="149"/>
      <c r="F51" s="98"/>
    </row>
    <row r="52" spans="2:8" ht="15.6">
      <c r="B52" s="164"/>
      <c r="C52" s="148"/>
      <c r="D52" s="148"/>
      <c r="E52" s="149"/>
      <c r="F52" s="98"/>
    </row>
    <row r="53" spans="2:8" s="141" customFormat="1" ht="30.95">
      <c r="B53" s="165" t="s">
        <v>132</v>
      </c>
      <c r="C53" s="152">
        <f>C12+C20+C28+C33+C41+C22-C43</f>
        <v>2389.591819129852</v>
      </c>
      <c r="D53" s="152">
        <f>D12+D20+D28+D33+D41+D43+D51+D22</f>
        <v>142700.4176246</v>
      </c>
      <c r="E53" s="153">
        <f>D53/C53/10</f>
        <v>5.9717486677939435</v>
      </c>
      <c r="F53" s="111"/>
      <c r="G53" s="111"/>
      <c r="H53" s="166"/>
    </row>
    <row r="54" spans="2:8" ht="15.6">
      <c r="B54" s="151"/>
      <c r="C54" s="152"/>
      <c r="D54" s="152"/>
      <c r="E54" s="149"/>
      <c r="F54" s="98"/>
      <c r="G54" s="138"/>
      <c r="H54" s="138"/>
    </row>
    <row r="55" spans="2:8" ht="18.75" customHeight="1">
      <c r="B55" s="165" t="s">
        <v>133</v>
      </c>
      <c r="C55" s="152">
        <f>'Supporting Sheet FY 24-25'!E283</f>
        <v>17519.050237526673</v>
      </c>
      <c r="D55" s="152">
        <f>SUM('Supporting Sheet FY 24-25'!D559:E574)</f>
        <v>977101.47961108142</v>
      </c>
      <c r="E55" s="153">
        <f>D55/C55/10</f>
        <v>5.5773655898199417</v>
      </c>
      <c r="F55" s="98"/>
      <c r="G55" s="138"/>
      <c r="H55" s="138"/>
    </row>
    <row r="56" spans="2:8" ht="15.6">
      <c r="B56" s="164"/>
      <c r="C56" s="148"/>
      <c r="D56" s="148"/>
      <c r="E56" s="149"/>
      <c r="F56" s="98"/>
    </row>
    <row r="57" spans="2:8" ht="15.6">
      <c r="B57" s="162" t="s">
        <v>134</v>
      </c>
      <c r="C57" s="152">
        <f>C55+C53</f>
        <v>19908.642056656525</v>
      </c>
      <c r="D57" s="152">
        <f>D55+D53</f>
        <v>1119801.8972356813</v>
      </c>
      <c r="E57" s="153">
        <f>D57/C57/10</f>
        <v>5.6247025490182621</v>
      </c>
      <c r="F57" s="98"/>
      <c r="G57" s="138"/>
      <c r="H57" s="167"/>
    </row>
    <row r="58" spans="2:8" ht="15.95" thickBot="1">
      <c r="B58" s="168"/>
      <c r="C58" s="169"/>
      <c r="D58" s="169"/>
      <c r="E58" s="170"/>
      <c r="F58" s="98"/>
    </row>
    <row r="60" spans="2:8">
      <c r="C60" s="171"/>
      <c r="D60" s="171"/>
    </row>
    <row r="61" spans="2:8">
      <c r="C61" s="171"/>
      <c r="D61" s="171"/>
    </row>
    <row r="62" spans="2:8">
      <c r="C62" s="138"/>
      <c r="D62" s="138"/>
    </row>
    <row r="63" spans="2:8">
      <c r="C63" s="138"/>
      <c r="D63" s="138"/>
    </row>
    <row r="64" spans="2:8">
      <c r="C64" s="138"/>
      <c r="D64" s="138"/>
    </row>
    <row r="65" spans="3:7">
      <c r="C65" s="138"/>
      <c r="D65" s="172"/>
    </row>
    <row r="66" spans="3:7">
      <c r="C66" s="138"/>
      <c r="D66" s="138"/>
    </row>
    <row r="67" spans="3:7">
      <c r="C67" s="138"/>
      <c r="D67" s="138"/>
    </row>
    <row r="68" spans="3:7">
      <c r="C68" s="138"/>
      <c r="D68" s="138"/>
    </row>
    <row r="72" spans="3:7">
      <c r="D72" s="138"/>
      <c r="E72" s="138"/>
      <c r="F72" s="138"/>
      <c r="G72" s="138"/>
    </row>
    <row r="73" spans="3:7">
      <c r="D73" s="138"/>
      <c r="E73" s="138"/>
      <c r="F73" s="138"/>
      <c r="G73" s="138"/>
    </row>
  </sheetData>
  <mergeCells count="3">
    <mergeCell ref="B7:B8"/>
    <mergeCell ref="C7:E7"/>
    <mergeCell ref="E16:E19"/>
  </mergeCells>
  <printOptions horizontalCentered="1"/>
  <pageMargins left="0.70866141732283472" right="0.70866141732283472" top="0.74803149606299213" bottom="0.74803149606299213" header="0.31496062992125984" footer="0.31496062992125984"/>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476A-A2D5-4C8E-B97D-E03504100037}">
  <sheetPr>
    <tabColor theme="0"/>
    <pageSetUpPr fitToPage="1"/>
  </sheetPr>
  <dimension ref="B2:H19"/>
  <sheetViews>
    <sheetView view="pageBreakPreview" topLeftCell="A9" zoomScale="90" zoomScaleSheetLayoutView="90" workbookViewId="0">
      <selection activeCell="F17" sqref="F17:G17"/>
    </sheetView>
  </sheetViews>
  <sheetFormatPr defaultColWidth="8.7109375" defaultRowHeight="14.45"/>
  <cols>
    <col min="1" max="1" width="4.42578125" style="100" customWidth="1"/>
    <col min="2" max="2" width="13.5703125" style="100" customWidth="1"/>
    <col min="3" max="3" width="36.28515625" style="100" customWidth="1"/>
    <col min="4" max="4" width="23.7109375" style="100" customWidth="1"/>
    <col min="5" max="5" width="8.7109375" style="100"/>
    <col min="6" max="6" width="75.140625" style="100" bestFit="1" customWidth="1"/>
    <col min="7" max="7" width="13.7109375" style="100" bestFit="1" customWidth="1"/>
    <col min="8" max="8" width="12.5703125" style="100" bestFit="1" customWidth="1"/>
    <col min="9" max="16384" width="8.7109375" style="100"/>
  </cols>
  <sheetData>
    <row r="2" spans="2:8" ht="15.6">
      <c r="D2" s="140" t="s">
        <v>135</v>
      </c>
    </row>
    <row r="3" spans="2:8" ht="15.6">
      <c r="D3" s="140"/>
    </row>
    <row r="4" spans="2:8" ht="15.6">
      <c r="B4" s="173" t="s">
        <v>136</v>
      </c>
      <c r="C4" s="174"/>
      <c r="F4" s="174"/>
    </row>
    <row r="5" spans="2:8" ht="15.6">
      <c r="B5" s="175"/>
      <c r="C5" s="174"/>
      <c r="F5" s="174"/>
    </row>
    <row r="6" spans="2:8" ht="15.6">
      <c r="B6" s="105" t="s">
        <v>76</v>
      </c>
      <c r="C6" s="174"/>
      <c r="F6" s="174"/>
    </row>
    <row r="7" spans="2:8" ht="15.6">
      <c r="B7" s="174"/>
      <c r="C7" s="176"/>
      <c r="E7" s="174"/>
      <c r="F7" s="111"/>
      <c r="G7" s="111"/>
      <c r="H7" s="111"/>
    </row>
    <row r="8" spans="2:8" ht="15.95" thickBot="1">
      <c r="B8" s="174"/>
      <c r="C8" s="174"/>
      <c r="D8" s="177" t="s">
        <v>137</v>
      </c>
      <c r="E8" s="174"/>
      <c r="F8" s="111"/>
      <c r="G8" s="111"/>
      <c r="H8" s="111"/>
    </row>
    <row r="9" spans="2:8" ht="40.5" customHeight="1" thickBot="1">
      <c r="B9" s="1512" t="s">
        <v>138</v>
      </c>
      <c r="C9" s="1513"/>
      <c r="D9" s="1514"/>
      <c r="E9" s="174"/>
      <c r="F9" s="111"/>
      <c r="G9" s="111"/>
      <c r="H9" s="111"/>
    </row>
    <row r="10" spans="2:8" ht="31.5" customHeight="1" thickBot="1">
      <c r="B10" s="1515" t="s">
        <v>139</v>
      </c>
      <c r="C10" s="1517" t="s">
        <v>140</v>
      </c>
      <c r="D10" s="178" t="s">
        <v>95</v>
      </c>
      <c r="E10" s="174"/>
      <c r="F10" s="111"/>
      <c r="G10" s="111"/>
      <c r="H10" s="111"/>
    </row>
    <row r="11" spans="2:8" ht="37.5" customHeight="1" thickBot="1">
      <c r="B11" s="1516"/>
      <c r="C11" s="1518"/>
      <c r="D11" s="178" t="s">
        <v>141</v>
      </c>
      <c r="E11" s="174"/>
      <c r="F11" s="111"/>
      <c r="G11" s="111"/>
      <c r="H11" s="111"/>
    </row>
    <row r="12" spans="2:8" ht="21.75" customHeight="1">
      <c r="B12" s="179" t="s">
        <v>142</v>
      </c>
      <c r="C12" s="180" t="s">
        <v>143</v>
      </c>
      <c r="D12" s="181">
        <f>'Supporting Sheet FY 24-25'!I489</f>
        <v>0</v>
      </c>
      <c r="E12" s="174"/>
      <c r="F12" s="111"/>
      <c r="G12" s="111"/>
      <c r="H12" s="111"/>
    </row>
    <row r="13" spans="2:8" ht="36" customHeight="1">
      <c r="B13" s="182" t="s">
        <v>144</v>
      </c>
      <c r="C13" s="183" t="s">
        <v>145</v>
      </c>
      <c r="D13" s="181">
        <f ca="1">'Supporting Sheet FY 24-25'!I490</f>
        <v>98196.354528302967</v>
      </c>
      <c r="E13" s="174"/>
      <c r="F13" s="111"/>
      <c r="G13" s="111"/>
      <c r="H13" s="111"/>
    </row>
    <row r="14" spans="2:8" ht="26.25" customHeight="1">
      <c r="B14" s="184" t="s">
        <v>146</v>
      </c>
      <c r="C14" s="183" t="s">
        <v>147</v>
      </c>
      <c r="D14" s="181">
        <f>'Supporting Sheet FY 24-25'!I491</f>
        <v>36715.39748</v>
      </c>
      <c r="E14" s="174"/>
      <c r="F14" s="111"/>
      <c r="G14" s="111"/>
      <c r="H14" s="111"/>
    </row>
    <row r="15" spans="2:8" ht="24.75" customHeight="1">
      <c r="B15" s="184" t="s">
        <v>148</v>
      </c>
      <c r="C15" s="183" t="s">
        <v>149</v>
      </c>
      <c r="D15" s="181">
        <f>'Supporting Sheet FY 24-25'!I492</f>
        <v>6177.3103665950848</v>
      </c>
      <c r="E15" s="174"/>
      <c r="F15" s="111"/>
      <c r="G15" s="111"/>
      <c r="H15" s="111"/>
    </row>
    <row r="16" spans="2:8">
      <c r="B16" s="184" t="s">
        <v>150</v>
      </c>
      <c r="C16" s="185" t="s">
        <v>151</v>
      </c>
      <c r="D16" s="181">
        <f ca="1">D12+D13-D14-D15</f>
        <v>55303.646681707884</v>
      </c>
      <c r="F16" s="111"/>
      <c r="G16" s="111"/>
      <c r="H16" s="111"/>
    </row>
    <row r="17" spans="2:8" ht="42" customHeight="1">
      <c r="B17" s="184" t="s">
        <v>152</v>
      </c>
      <c r="C17" s="186" t="s">
        <v>153</v>
      </c>
      <c r="D17" s="187">
        <f>'Supporting Sheet FY 24-25'!I494</f>
        <v>0.1215</v>
      </c>
      <c r="F17" s="111"/>
      <c r="G17" s="111"/>
      <c r="H17" s="111"/>
    </row>
    <row r="18" spans="2:8" ht="15" thickBot="1">
      <c r="B18" s="188" t="s">
        <v>154</v>
      </c>
      <c r="C18" s="189" t="s">
        <v>155</v>
      </c>
      <c r="D18" s="190">
        <f ca="1">D16*D17</f>
        <v>6719.3930718275078</v>
      </c>
      <c r="F18" s="111"/>
      <c r="G18" s="111"/>
      <c r="H18" s="111"/>
    </row>
    <row r="19" spans="2:8">
      <c r="F19" s="111"/>
      <c r="G19" s="111"/>
      <c r="H19" s="111"/>
    </row>
  </sheetData>
  <mergeCells count="3">
    <mergeCell ref="B9:D9"/>
    <mergeCell ref="B10:B11"/>
    <mergeCell ref="C10:C11"/>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FD0CD-A068-4A2F-84BD-F3E835BCED12}">
  <sheetPr>
    <tabColor theme="0"/>
    <pageSetUpPr fitToPage="1"/>
  </sheetPr>
  <dimension ref="C3:F31"/>
  <sheetViews>
    <sheetView view="pageBreakPreview" zoomScale="70" zoomScaleSheetLayoutView="70" workbookViewId="0">
      <selection activeCell="F17" sqref="F17:F18"/>
    </sheetView>
  </sheetViews>
  <sheetFormatPr defaultColWidth="8.7109375" defaultRowHeight="14.45"/>
  <cols>
    <col min="1" max="2" width="8.7109375" style="191"/>
    <col min="3" max="3" width="46.5703125" style="191" customWidth="1"/>
    <col min="4" max="4" width="27.28515625" style="191" customWidth="1"/>
    <col min="5" max="5" width="11.28515625" style="191" customWidth="1"/>
    <col min="6" max="6" width="46.28515625" style="191" bestFit="1" customWidth="1"/>
    <col min="7" max="7" width="56" style="191" bestFit="1" customWidth="1"/>
    <col min="8" max="16384" width="8.7109375" style="191"/>
  </cols>
  <sheetData>
    <row r="3" spans="3:5" ht="18">
      <c r="D3" s="192" t="s">
        <v>156</v>
      </c>
    </row>
    <row r="4" spans="3:5" ht="18">
      <c r="C4" s="193" t="s">
        <v>157</v>
      </c>
      <c r="D4" s="194"/>
    </row>
    <row r="5" spans="3:5" ht="18.600000000000001" thickBot="1">
      <c r="C5" s="195"/>
      <c r="D5" s="194"/>
    </row>
    <row r="6" spans="3:5" ht="18.600000000000001" customHeight="1" thickBot="1">
      <c r="C6" s="1519" t="s">
        <v>76</v>
      </c>
      <c r="D6" s="1520"/>
    </row>
    <row r="7" spans="3:5" ht="18.600000000000001" thickBot="1">
      <c r="C7" s="196"/>
      <c r="D7" s="194"/>
    </row>
    <row r="8" spans="3:5" ht="18">
      <c r="C8" s="1521" t="s">
        <v>158</v>
      </c>
      <c r="D8" s="197" t="s">
        <v>159</v>
      </c>
    </row>
    <row r="9" spans="3:5" ht="18.600000000000001" thickBot="1">
      <c r="C9" s="1522"/>
      <c r="D9" s="198" t="s">
        <v>95</v>
      </c>
    </row>
    <row r="10" spans="3:5" ht="18">
      <c r="C10" s="199" t="s">
        <v>160</v>
      </c>
      <c r="D10" s="200">
        <f>'Supporting Sheet FY 24-25'!D187</f>
        <v>10004.418290579999</v>
      </c>
      <c r="E10" s="201"/>
    </row>
    <row r="11" spans="3:5" ht="18">
      <c r="C11" s="202" t="s">
        <v>161</v>
      </c>
      <c r="D11" s="200">
        <f>'Supporting Sheet FY 24-25'!D188</f>
        <v>9277.9170953859993</v>
      </c>
      <c r="E11" s="201"/>
    </row>
    <row r="12" spans="3:5" ht="18">
      <c r="C12" s="203" t="s">
        <v>162</v>
      </c>
      <c r="D12" s="204">
        <f>'Supporting Sheet FY 24-25'!D189</f>
        <v>19282.335385965998</v>
      </c>
      <c r="E12" s="201"/>
    </row>
    <row r="13" spans="3:5" ht="18.600000000000001" thickBot="1">
      <c r="C13" s="205" t="s">
        <v>163</v>
      </c>
      <c r="D13" s="206">
        <f>'Supporting Sheet FY 24-25'!D190</f>
        <v>1261.4586525869283</v>
      </c>
      <c r="E13" s="201"/>
    </row>
    <row r="14" spans="3:5" ht="18.600000000000001" thickBot="1">
      <c r="C14" s="207" t="s">
        <v>164</v>
      </c>
      <c r="D14" s="208">
        <f>D12+D13</f>
        <v>20543.794038552925</v>
      </c>
      <c r="E14" s="201"/>
    </row>
    <row r="15" spans="3:5" ht="18">
      <c r="C15" s="209" t="s">
        <v>165</v>
      </c>
      <c r="D15" s="200">
        <f>D17-D14</f>
        <v>754.91665921682215</v>
      </c>
      <c r="E15" s="201"/>
    </row>
    <row r="16" spans="3:5" ht="18.600000000000001" thickBot="1">
      <c r="C16" s="210" t="s">
        <v>166</v>
      </c>
      <c r="D16" s="211">
        <f>D15/D17/100%</f>
        <v>3.544424213883856E-2</v>
      </c>
      <c r="E16" s="212"/>
    </row>
    <row r="17" spans="3:6" ht="18.600000000000001" thickBot="1">
      <c r="C17" s="213" t="s">
        <v>167</v>
      </c>
      <c r="D17" s="214">
        <f>D30</f>
        <v>21298.710697769748</v>
      </c>
      <c r="E17" s="201"/>
    </row>
    <row r="18" spans="3:6" ht="18.600000000000001" thickBot="1">
      <c r="C18" s="1523"/>
      <c r="D18" s="1524"/>
      <c r="F18" s="201"/>
    </row>
    <row r="19" spans="3:6" ht="18">
      <c r="C19" s="1521" t="s">
        <v>168</v>
      </c>
      <c r="D19" s="197" t="s">
        <v>159</v>
      </c>
    </row>
    <row r="20" spans="3:6" ht="18.600000000000001" thickBot="1">
      <c r="C20" s="1522"/>
      <c r="D20" s="198" t="s">
        <v>169</v>
      </c>
    </row>
    <row r="21" spans="3:6" ht="26.25" customHeight="1">
      <c r="C21" s="199" t="s">
        <v>170</v>
      </c>
      <c r="D21" s="215"/>
    </row>
    <row r="22" spans="3:6" ht="18">
      <c r="C22" s="202" t="s">
        <v>171</v>
      </c>
      <c r="D22" s="216">
        <f>'Supporting Sheet FY 24-25'!D199</f>
        <v>40125.959495829746</v>
      </c>
      <c r="E22" s="201"/>
    </row>
    <row r="23" spans="3:6" ht="18">
      <c r="C23" s="202" t="s">
        <v>172</v>
      </c>
      <c r="D23" s="216">
        <f>'Supporting Sheet FY 24-25'!D200</f>
        <v>277.81771050000003</v>
      </c>
      <c r="E23" s="201"/>
    </row>
    <row r="24" spans="3:6" ht="18.600000000000001" thickBot="1">
      <c r="C24" s="217" t="s">
        <v>173</v>
      </c>
      <c r="D24" s="218">
        <f>'Supporting Sheet FY 24-25'!D201</f>
        <v>18.063346629999998</v>
      </c>
      <c r="E24" s="201"/>
    </row>
    <row r="25" spans="3:6" ht="18" customHeight="1" thickBot="1">
      <c r="C25" s="219" t="s">
        <v>174</v>
      </c>
      <c r="D25" s="220">
        <f>SUM(D22:D24)</f>
        <v>40421.840552959744</v>
      </c>
      <c r="E25" s="201"/>
    </row>
    <row r="26" spans="3:6" ht="20.25" customHeight="1">
      <c r="C26" s="199" t="s">
        <v>175</v>
      </c>
      <c r="D26" s="221">
        <f>'Supporting Sheet FY 24-25'!D203</f>
        <v>2425.3704520378524</v>
      </c>
      <c r="E26" s="201"/>
    </row>
    <row r="27" spans="3:6" ht="20.25" customHeight="1">
      <c r="C27" s="202" t="s">
        <v>176</v>
      </c>
      <c r="D27" s="216">
        <f>'Supporting Sheet FY 24-25'!D204</f>
        <v>35.778632908000255</v>
      </c>
      <c r="E27" s="201"/>
    </row>
    <row r="28" spans="3:6" ht="21" customHeight="1">
      <c r="C28" s="202" t="s">
        <v>177</v>
      </c>
      <c r="D28" s="216">
        <f>'Supporting Sheet FY 24-25'!D205</f>
        <v>1318.511375297222</v>
      </c>
      <c r="E28" s="201"/>
    </row>
    <row r="29" spans="3:6" ht="20.25" customHeight="1" thickBot="1">
      <c r="C29" s="217" t="s">
        <v>178</v>
      </c>
      <c r="D29" s="218">
        <f>'Supporting Sheet FY 24-25'!D206</f>
        <v>22902.790315433071</v>
      </c>
      <c r="E29" s="201"/>
    </row>
    <row r="30" spans="3:6" ht="21" customHeight="1" thickBot="1">
      <c r="C30" s="213" t="s">
        <v>179</v>
      </c>
      <c r="D30" s="222">
        <f>SUM(D25:D28)-D29</f>
        <v>21298.710697769748</v>
      </c>
      <c r="E30" s="201"/>
    </row>
    <row r="31" spans="3:6" ht="18.600000000000001">
      <c r="C31" s="223"/>
      <c r="D31" s="223"/>
    </row>
  </sheetData>
  <mergeCells count="4">
    <mergeCell ref="C6:D6"/>
    <mergeCell ref="C8:C9"/>
    <mergeCell ref="C18:D18"/>
    <mergeCell ref="C19:C20"/>
  </mergeCells>
  <printOptions horizontalCentered="1" verticalCentered="1"/>
  <pageMargins left="0.70866141732283472" right="0.70866141732283472" top="0.74803149606299213" bottom="0.74803149606299213"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C3D74-7006-47BD-B5BA-C9C4FED1C343}">
  <sheetPr>
    <tabColor theme="0"/>
    <pageSetUpPr fitToPage="1"/>
  </sheetPr>
  <dimension ref="B3:F28"/>
  <sheetViews>
    <sheetView view="pageBreakPreview" topLeftCell="A4" zoomScale="70" zoomScaleSheetLayoutView="100" workbookViewId="0">
      <selection activeCell="F17" sqref="F17:G17"/>
    </sheetView>
  </sheetViews>
  <sheetFormatPr defaultColWidth="8.7109375" defaultRowHeight="14.45"/>
  <cols>
    <col min="1" max="1" width="3.28515625" style="100" customWidth="1"/>
    <col min="2" max="2" width="32" style="100" customWidth="1"/>
    <col min="3" max="3" width="22.7109375" style="100" customWidth="1"/>
    <col min="4" max="4" width="21.7109375" style="100" customWidth="1"/>
    <col min="5" max="5" width="21.42578125" style="100" customWidth="1"/>
    <col min="6" max="6" width="20" style="100" customWidth="1"/>
    <col min="7" max="16384" width="8.7109375" style="100"/>
  </cols>
  <sheetData>
    <row r="3" spans="2:6" ht="18">
      <c r="B3" s="224" t="s">
        <v>180</v>
      </c>
      <c r="C3" s="225"/>
      <c r="D3" s="174"/>
      <c r="F3" s="105" t="s">
        <v>181</v>
      </c>
    </row>
    <row r="4" spans="2:6" ht="15.6">
      <c r="B4" s="105"/>
      <c r="C4" s="225"/>
      <c r="D4" s="174"/>
    </row>
    <row r="5" spans="2:6" ht="15.6">
      <c r="B5" s="105" t="s">
        <v>76</v>
      </c>
      <c r="D5" s="174"/>
    </row>
    <row r="6" spans="2:6" ht="15.95" thickBot="1">
      <c r="B6" s="98"/>
      <c r="C6" s="225"/>
      <c r="D6" s="174"/>
    </row>
    <row r="7" spans="2:6" ht="15.75" customHeight="1" thickBot="1">
      <c r="B7" s="1525" t="s">
        <v>77</v>
      </c>
      <c r="C7" s="1528" t="s">
        <v>141</v>
      </c>
      <c r="D7" s="1529"/>
      <c r="E7" s="1529"/>
      <c r="F7" s="1530"/>
    </row>
    <row r="8" spans="2:6" ht="30" customHeight="1" thickBot="1">
      <c r="B8" s="1526"/>
      <c r="C8" s="1531" t="s">
        <v>182</v>
      </c>
      <c r="D8" s="1532"/>
      <c r="E8" s="1533" t="s">
        <v>183</v>
      </c>
      <c r="F8" s="1532"/>
    </row>
    <row r="9" spans="2:6" ht="31.5" thickBot="1">
      <c r="B9" s="1527"/>
      <c r="C9" s="227" t="s">
        <v>184</v>
      </c>
      <c r="D9" s="228" t="s">
        <v>185</v>
      </c>
      <c r="E9" s="229" t="s">
        <v>184</v>
      </c>
      <c r="F9" s="228" t="s">
        <v>185</v>
      </c>
    </row>
    <row r="10" spans="2:6" ht="15.6">
      <c r="B10" s="230" t="s">
        <v>186</v>
      </c>
      <c r="C10" s="231"/>
      <c r="D10" s="232"/>
      <c r="F10" s="233"/>
    </row>
    <row r="11" spans="2:6" ht="15.6">
      <c r="B11" s="234"/>
      <c r="C11" s="235" t="s">
        <v>187</v>
      </c>
      <c r="D11" s="236" t="s">
        <v>188</v>
      </c>
      <c r="E11" s="237" t="s">
        <v>187</v>
      </c>
      <c r="F11" s="236" t="s">
        <v>188</v>
      </c>
    </row>
    <row r="12" spans="2:6" ht="15.6">
      <c r="B12" s="238" t="s">
        <v>189</v>
      </c>
      <c r="C12" s="235">
        <v>4.25</v>
      </c>
      <c r="D12" s="236">
        <v>75</v>
      </c>
      <c r="E12" s="239">
        <v>4.3</v>
      </c>
      <c r="F12" s="236">
        <v>75</v>
      </c>
    </row>
    <row r="13" spans="2:6" ht="15.6">
      <c r="B13" s="238"/>
      <c r="C13" s="235" t="s">
        <v>187</v>
      </c>
      <c r="D13" s="236" t="s">
        <v>190</v>
      </c>
      <c r="E13" s="237" t="s">
        <v>187</v>
      </c>
      <c r="F13" s="236" t="s">
        <v>190</v>
      </c>
    </row>
    <row r="14" spans="2:6" ht="15.6">
      <c r="B14" s="238" t="s">
        <v>191</v>
      </c>
      <c r="C14" s="240">
        <v>4.2</v>
      </c>
      <c r="D14" s="236">
        <v>150</v>
      </c>
      <c r="E14" s="239">
        <v>4.3</v>
      </c>
      <c r="F14" s="236">
        <v>150</v>
      </c>
    </row>
    <row r="15" spans="2:6" ht="15.95" thickBot="1">
      <c r="B15" s="241"/>
      <c r="C15" s="242"/>
      <c r="D15" s="243"/>
      <c r="E15" s="244"/>
      <c r="F15" s="243"/>
    </row>
    <row r="16" spans="2:6" ht="15.6">
      <c r="B16" s="226" t="s">
        <v>192</v>
      </c>
      <c r="C16" s="245"/>
      <c r="D16" s="246"/>
      <c r="E16" s="247"/>
      <c r="F16" s="246"/>
    </row>
    <row r="17" spans="2:6" ht="15.6">
      <c r="B17" s="248"/>
      <c r="C17" s="235" t="s">
        <v>193</v>
      </c>
      <c r="D17" s="236" t="s">
        <v>194</v>
      </c>
      <c r="E17" s="237" t="s">
        <v>193</v>
      </c>
      <c r="F17" s="236" t="s">
        <v>194</v>
      </c>
    </row>
    <row r="18" spans="2:6" ht="15.6">
      <c r="B18" s="238" t="s">
        <v>195</v>
      </c>
      <c r="C18" s="249">
        <v>3.95</v>
      </c>
      <c r="D18" s="250">
        <v>400</v>
      </c>
      <c r="E18" s="249">
        <v>4.05</v>
      </c>
      <c r="F18" s="250">
        <v>400</v>
      </c>
    </row>
    <row r="19" spans="2:6" ht="15.6">
      <c r="B19" s="248"/>
      <c r="C19" s="237"/>
      <c r="D19" s="236"/>
      <c r="E19" s="237"/>
      <c r="F19" s="236"/>
    </row>
    <row r="20" spans="2:6" ht="15.75" customHeight="1">
      <c r="B20" s="238" t="s">
        <v>196</v>
      </c>
      <c r="C20" s="249">
        <v>3.95</v>
      </c>
      <c r="D20" s="250">
        <v>400</v>
      </c>
      <c r="E20" s="249">
        <v>4.05</v>
      </c>
      <c r="F20" s="250">
        <v>400</v>
      </c>
    </row>
    <row r="21" spans="2:6" ht="15.75" customHeight="1">
      <c r="B21" s="248"/>
      <c r="C21" s="249"/>
      <c r="D21" s="250"/>
      <c r="E21" s="249"/>
      <c r="F21" s="250"/>
    </row>
    <row r="22" spans="2:6" ht="15.75" customHeight="1">
      <c r="B22" s="234" t="s">
        <v>197</v>
      </c>
      <c r="C22" s="249">
        <v>3.95</v>
      </c>
      <c r="D22" s="250">
        <v>400</v>
      </c>
      <c r="E22" s="249">
        <v>4.05</v>
      </c>
      <c r="F22" s="250">
        <v>400</v>
      </c>
    </row>
    <row r="23" spans="2:6" ht="15.6">
      <c r="B23" s="234"/>
      <c r="C23" s="249"/>
      <c r="D23" s="250"/>
      <c r="E23" s="249"/>
      <c r="F23" s="250"/>
    </row>
    <row r="24" spans="2:6" ht="15.75" customHeight="1">
      <c r="B24" s="234" t="s">
        <v>198</v>
      </c>
      <c r="C24" s="249">
        <v>3.95</v>
      </c>
      <c r="D24" s="250">
        <v>400</v>
      </c>
      <c r="E24" s="249">
        <v>4.05</v>
      </c>
      <c r="F24" s="250">
        <v>400</v>
      </c>
    </row>
    <row r="25" spans="2:6" ht="15.75" customHeight="1">
      <c r="B25" s="234"/>
      <c r="C25" s="249"/>
      <c r="D25" s="250"/>
      <c r="E25" s="249"/>
      <c r="F25" s="250"/>
    </row>
    <row r="26" spans="2:6" ht="47.1" thickBot="1">
      <c r="B26" s="251" t="s">
        <v>199</v>
      </c>
      <c r="C26" s="252">
        <v>3.6</v>
      </c>
      <c r="D26" s="253">
        <v>400</v>
      </c>
      <c r="E26" s="252">
        <v>3.7</v>
      </c>
      <c r="F26" s="253">
        <v>400</v>
      </c>
    </row>
    <row r="27" spans="2:6" ht="15.75" customHeight="1">
      <c r="B27" s="254"/>
      <c r="C27" s="255"/>
      <c r="D27" s="256"/>
    </row>
    <row r="28" spans="2:6">
      <c r="C28" s="257"/>
    </row>
  </sheetData>
  <mergeCells count="4">
    <mergeCell ref="B7:B9"/>
    <mergeCell ref="C7:F7"/>
    <mergeCell ref="C8:D8"/>
    <mergeCell ref="E8:F8"/>
  </mergeCells>
  <printOptions horizontalCentered="1"/>
  <pageMargins left="0.70866141732283472" right="0.70866141732283472" top="0.74803149606299213" bottom="0.74803149606299213" header="0.31496062992125984" footer="0.31496062992125984"/>
  <pageSetup paperSize="9" scale="9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5D01A-4404-415E-B013-A87A1B5E211F}">
  <sheetPr>
    <tabColor theme="0"/>
    <pageSetUpPr fitToPage="1"/>
  </sheetPr>
  <dimension ref="B1:AR53"/>
  <sheetViews>
    <sheetView view="pageBreakPreview" topLeftCell="G4" zoomScale="66" zoomScaleSheetLayoutView="80" workbookViewId="0">
      <selection activeCell="P20" sqref="P20"/>
    </sheetView>
  </sheetViews>
  <sheetFormatPr defaultColWidth="9.28515625" defaultRowHeight="14.1"/>
  <cols>
    <col min="1" max="1" width="4.140625" style="261" customWidth="1"/>
    <col min="2" max="2" width="21.5703125" style="261" customWidth="1"/>
    <col min="3" max="3" width="14.7109375" style="261" customWidth="1"/>
    <col min="4" max="4" width="16.28515625" style="261" customWidth="1"/>
    <col min="5" max="5" width="18.7109375" style="261" customWidth="1"/>
    <col min="6" max="6" width="15.7109375" style="261" customWidth="1"/>
    <col min="7" max="7" width="14.28515625" style="261" customWidth="1"/>
    <col min="8" max="8" width="14.85546875" style="261" customWidth="1"/>
    <col min="9" max="9" width="16.42578125" style="261" customWidth="1"/>
    <col min="10" max="10" width="15" style="261" customWidth="1"/>
    <col min="11" max="11" width="21.5703125" style="261" customWidth="1"/>
    <col min="12" max="13" width="18.140625" style="261" customWidth="1"/>
    <col min="14" max="14" width="17.140625" style="262" customWidth="1"/>
    <col min="15" max="15" width="15.7109375" style="262" customWidth="1"/>
    <col min="16" max="16" width="26.140625" style="262" bestFit="1" customWidth="1"/>
    <col min="17" max="17" width="19.5703125" style="261" customWidth="1"/>
    <col min="18" max="18" width="26.42578125" style="261" customWidth="1"/>
    <col min="19" max="19" width="25.42578125" style="262" customWidth="1"/>
    <col min="20" max="20" width="23.85546875" style="262" customWidth="1"/>
    <col min="21" max="21" width="8.5703125" style="261" customWidth="1"/>
    <col min="22" max="22" width="18" style="261" customWidth="1"/>
    <col min="23" max="23" width="18.5703125" style="261" customWidth="1"/>
    <col min="24" max="24" width="15.28515625" style="261" customWidth="1"/>
    <col min="25" max="26" width="14.5703125" style="261" customWidth="1"/>
    <col min="27" max="27" width="11.42578125" style="261" customWidth="1"/>
    <col min="28" max="38" width="9.28515625" style="261" customWidth="1"/>
    <col min="39" max="43" width="9.28515625" style="261"/>
    <col min="44" max="44" width="17.7109375" style="261" customWidth="1"/>
    <col min="45" max="16384" width="9.28515625" style="261"/>
  </cols>
  <sheetData>
    <row r="1" spans="2:23">
      <c r="B1" s="258"/>
      <c r="C1" s="258"/>
      <c r="D1" s="258"/>
      <c r="E1" s="258"/>
      <c r="F1" s="258"/>
      <c r="G1" s="258"/>
      <c r="H1" s="259"/>
      <c r="I1" s="259"/>
      <c r="J1" s="258"/>
      <c r="K1" s="258"/>
      <c r="L1" s="258"/>
      <c r="M1" s="258"/>
      <c r="N1" s="260"/>
      <c r="O1" s="260"/>
      <c r="P1" s="260"/>
      <c r="R1" s="258"/>
      <c r="S1" s="260"/>
    </row>
    <row r="2" spans="2:23" s="270" customFormat="1" ht="18">
      <c r="B2" s="263" t="s">
        <v>200</v>
      </c>
      <c r="C2" s="264"/>
      <c r="D2" s="265"/>
      <c r="E2" s="266"/>
      <c r="F2" s="266"/>
      <c r="G2" s="266"/>
      <c r="H2" s="259"/>
      <c r="I2" s="259"/>
      <c r="J2" s="266"/>
      <c r="K2" s="266"/>
      <c r="L2" s="266"/>
      <c r="M2" s="266"/>
      <c r="N2" s="259"/>
      <c r="O2" s="259"/>
      <c r="P2" s="259"/>
      <c r="Q2" s="267" t="s">
        <v>201</v>
      </c>
      <c r="R2" s="266"/>
      <c r="S2" s="268"/>
      <c r="T2" s="269"/>
    </row>
    <row r="3" spans="2:23" s="270" customFormat="1">
      <c r="B3" s="271"/>
      <c r="C3" s="265"/>
      <c r="D3" s="265"/>
      <c r="E3" s="266"/>
      <c r="F3" s="266"/>
      <c r="G3" s="266"/>
      <c r="H3" s="259"/>
      <c r="I3" s="259"/>
      <c r="J3" s="266"/>
      <c r="K3" s="266"/>
      <c r="L3" s="266"/>
      <c r="M3" s="266"/>
      <c r="N3" s="259"/>
      <c r="O3" s="259"/>
      <c r="P3" s="259"/>
      <c r="Q3" s="266"/>
      <c r="R3" s="266"/>
      <c r="S3" s="268"/>
      <c r="T3" s="269"/>
    </row>
    <row r="4" spans="2:23" s="270" customFormat="1" ht="15.6">
      <c r="B4" s="272" t="s">
        <v>76</v>
      </c>
      <c r="C4" s="273"/>
      <c r="D4" s="273"/>
      <c r="E4" s="266"/>
      <c r="F4" s="266"/>
      <c r="G4" s="266"/>
      <c r="H4" s="259"/>
      <c r="I4" s="259"/>
      <c r="J4" s="266"/>
      <c r="K4" s="266"/>
      <c r="L4" s="266"/>
      <c r="M4" s="266"/>
      <c r="N4" s="259"/>
      <c r="O4" s="259"/>
      <c r="P4" s="259"/>
      <c r="Q4" s="266"/>
      <c r="R4" s="266"/>
      <c r="S4" s="268"/>
      <c r="T4" s="269"/>
    </row>
    <row r="5" spans="2:23" ht="14.45" thickBot="1">
      <c r="B5" s="258"/>
      <c r="C5" s="258"/>
      <c r="D5" s="258"/>
      <c r="E5" s="258"/>
      <c r="F5" s="274"/>
      <c r="G5" s="274"/>
      <c r="H5" s="258"/>
      <c r="I5" s="258"/>
      <c r="J5" s="258"/>
      <c r="K5" s="258"/>
      <c r="L5" s="275"/>
      <c r="M5" s="275"/>
      <c r="N5" s="276"/>
      <c r="O5" s="276"/>
      <c r="P5" s="276"/>
      <c r="Q5" s="275"/>
      <c r="R5" s="258"/>
      <c r="S5" s="260"/>
    </row>
    <row r="6" spans="2:23" ht="20.45" thickBot="1">
      <c r="B6" s="1534" t="s">
        <v>202</v>
      </c>
      <c r="C6" s="1535"/>
      <c r="D6" s="1535"/>
      <c r="E6" s="1535"/>
      <c r="F6" s="1535"/>
      <c r="G6" s="1535"/>
      <c r="H6" s="1535"/>
      <c r="I6" s="1535"/>
      <c r="J6" s="1535"/>
      <c r="K6" s="1535"/>
      <c r="L6" s="1535"/>
      <c r="M6" s="1535"/>
      <c r="N6" s="1535"/>
      <c r="O6" s="1535"/>
      <c r="P6" s="1535"/>
      <c r="Q6" s="1536"/>
      <c r="R6" s="258"/>
      <c r="S6" s="260"/>
    </row>
    <row r="7" spans="2:23" ht="14.45" thickBot="1">
      <c r="B7" s="258"/>
      <c r="C7" s="258"/>
      <c r="D7" s="258"/>
      <c r="E7" s="258"/>
      <c r="F7" s="258"/>
      <c r="G7" s="258"/>
      <c r="H7" s="258"/>
      <c r="I7" s="258"/>
      <c r="J7" s="258"/>
      <c r="K7" s="258"/>
      <c r="L7" s="258"/>
      <c r="M7" s="258"/>
      <c r="N7" s="260"/>
      <c r="O7" s="260"/>
      <c r="P7" s="260"/>
      <c r="Q7" s="258"/>
      <c r="R7" s="258"/>
      <c r="S7" s="260" t="s">
        <v>203</v>
      </c>
    </row>
    <row r="8" spans="2:23" ht="42">
      <c r="B8" s="277" t="s">
        <v>77</v>
      </c>
      <c r="C8" s="278" t="s">
        <v>204</v>
      </c>
      <c r="D8" s="279" t="s">
        <v>205</v>
      </c>
      <c r="E8" s="280" t="s">
        <v>206</v>
      </c>
      <c r="F8" s="281" t="s">
        <v>207</v>
      </c>
      <c r="G8" s="281"/>
      <c r="H8" s="282" t="s">
        <v>208</v>
      </c>
      <c r="I8" s="281" t="s">
        <v>209</v>
      </c>
      <c r="J8" s="281" t="s">
        <v>210</v>
      </c>
      <c r="K8" s="281" t="s">
        <v>211</v>
      </c>
      <c r="L8" s="281" t="s">
        <v>212</v>
      </c>
      <c r="M8" s="281" t="s">
        <v>213</v>
      </c>
      <c r="N8" s="281" t="s">
        <v>214</v>
      </c>
      <c r="O8" s="281" t="s">
        <v>215</v>
      </c>
      <c r="P8" s="281" t="s">
        <v>216</v>
      </c>
      <c r="Q8" s="283" t="s">
        <v>217</v>
      </c>
      <c r="S8" s="260"/>
    </row>
    <row r="9" spans="2:23">
      <c r="B9" s="284"/>
      <c r="C9" s="285"/>
      <c r="D9" s="286"/>
      <c r="E9" s="287"/>
      <c r="F9" s="288"/>
      <c r="G9" s="288"/>
      <c r="H9" s="289"/>
      <c r="I9" s="290"/>
      <c r="J9" s="258"/>
      <c r="K9" s="288"/>
      <c r="L9" s="288"/>
      <c r="M9" s="288"/>
      <c r="N9" s="288"/>
      <c r="O9" s="288"/>
      <c r="P9" s="288"/>
      <c r="Q9" s="291"/>
    </row>
    <row r="10" spans="2:23">
      <c r="B10" s="292" t="s">
        <v>191</v>
      </c>
      <c r="C10" s="293" t="s">
        <v>218</v>
      </c>
      <c r="D10" s="294" t="s">
        <v>219</v>
      </c>
      <c r="E10" s="287">
        <f>'FORM-F1a'!C11</f>
        <v>5</v>
      </c>
      <c r="F10" s="295">
        <v>7.6915795960000004</v>
      </c>
      <c r="G10" s="295"/>
      <c r="H10" s="296">
        <f>'FORM-F1a'!D11</f>
        <v>2499.9800001599992</v>
      </c>
      <c r="I10" s="295">
        <f>'FORM - T1'!C14*100</f>
        <v>420</v>
      </c>
      <c r="J10" s="295">
        <v>150</v>
      </c>
      <c r="K10" s="295">
        <v>24.434820001439991</v>
      </c>
      <c r="L10" s="295">
        <v>297.80603199856</v>
      </c>
      <c r="M10" s="295">
        <v>0.11086</v>
      </c>
      <c r="N10" s="295">
        <v>0</v>
      </c>
      <c r="O10" s="295">
        <v>0</v>
      </c>
      <c r="P10" s="297">
        <f>K10+L10-O10-N10-M10</f>
        <v>322.12999200000002</v>
      </c>
      <c r="Q10" s="298" t="s">
        <v>36</v>
      </c>
      <c r="R10" s="299"/>
      <c r="S10" s="300"/>
      <c r="T10" s="301"/>
    </row>
    <row r="11" spans="2:23" ht="14.45" thickBot="1">
      <c r="B11" s="302"/>
      <c r="C11" s="303"/>
      <c r="D11" s="304"/>
      <c r="E11" s="305"/>
      <c r="F11" s="306"/>
      <c r="G11" s="306"/>
      <c r="H11" s="307"/>
      <c r="I11" s="308"/>
      <c r="J11" s="309"/>
      <c r="K11" s="306"/>
      <c r="L11" s="306"/>
      <c r="M11" s="306"/>
      <c r="N11" s="306"/>
      <c r="O11" s="306"/>
      <c r="P11" s="306"/>
      <c r="Q11" s="310"/>
    </row>
    <row r="12" spans="2:23" ht="56.45" thickBot="1">
      <c r="B12" s="311"/>
      <c r="C12" s="312"/>
      <c r="D12" s="313"/>
      <c r="E12" s="314"/>
      <c r="F12" s="315" t="s">
        <v>207</v>
      </c>
      <c r="G12" s="315" t="s">
        <v>220</v>
      </c>
      <c r="H12" s="315" t="s">
        <v>221</v>
      </c>
      <c r="I12" s="315" t="s">
        <v>222</v>
      </c>
      <c r="J12" s="315" t="s">
        <v>223</v>
      </c>
      <c r="K12" s="315" t="s">
        <v>211</v>
      </c>
      <c r="L12" s="315" t="s">
        <v>212</v>
      </c>
      <c r="M12" s="315" t="str">
        <f>M8</f>
        <v>Prampt Payment Rebate
(Total in Rs. Lakhs)</v>
      </c>
      <c r="N12" s="315" t="s">
        <v>214</v>
      </c>
      <c r="O12" s="315" t="s">
        <v>224</v>
      </c>
      <c r="P12" s="315" t="s">
        <v>216</v>
      </c>
      <c r="Q12" s="316" t="s">
        <v>225</v>
      </c>
    </row>
    <row r="13" spans="2:23">
      <c r="B13" s="317" t="s">
        <v>226</v>
      </c>
      <c r="C13" s="318" t="s">
        <v>218</v>
      </c>
      <c r="D13" s="318" t="s">
        <v>219</v>
      </c>
      <c r="E13" s="319">
        <f>'FORM-F1a'!C13</f>
        <v>40</v>
      </c>
      <c r="F13" s="320">
        <v>10.990285</v>
      </c>
      <c r="G13" s="320">
        <v>11.792481578801871</v>
      </c>
      <c r="H13" s="297">
        <f>'FORM-F1a'!D13</f>
        <v>11.456</v>
      </c>
      <c r="I13" s="297">
        <v>395</v>
      </c>
      <c r="J13" s="297">
        <v>400</v>
      </c>
      <c r="K13" s="297">
        <v>214.65770000000001</v>
      </c>
      <c r="L13" s="297">
        <v>471.81074000000001</v>
      </c>
      <c r="M13" s="297">
        <v>7.0622100000000003</v>
      </c>
      <c r="N13" s="297">
        <v>4.3645300000000002</v>
      </c>
      <c r="O13" s="297">
        <v>0</v>
      </c>
      <c r="P13" s="297">
        <f>K13+L13-O13-N13-M13</f>
        <v>675.04169999999999</v>
      </c>
      <c r="Q13" s="321">
        <f>P13/F13/10</f>
        <v>6.1421673778250518</v>
      </c>
      <c r="S13" s="322"/>
      <c r="T13" s="323"/>
      <c r="V13" s="324"/>
      <c r="W13" s="325"/>
    </row>
    <row r="14" spans="2:23">
      <c r="B14" s="292" t="s">
        <v>227</v>
      </c>
      <c r="C14" s="293" t="s">
        <v>218</v>
      </c>
      <c r="D14" s="293" t="s">
        <v>219</v>
      </c>
      <c r="E14" s="326">
        <f>'FORM-F1a'!C14</f>
        <v>162</v>
      </c>
      <c r="F14" s="320">
        <v>2995.6868530000002</v>
      </c>
      <c r="G14" s="327">
        <v>3050.3755490350791</v>
      </c>
      <c r="H14" s="297">
        <f>'FORM-F1a'!D14</f>
        <v>987.66700000000003</v>
      </c>
      <c r="I14" s="295">
        <v>395</v>
      </c>
      <c r="J14" s="295">
        <v>400</v>
      </c>
      <c r="K14" s="297">
        <v>22829.3161</v>
      </c>
      <c r="L14" s="297">
        <v>121453.56000999999</v>
      </c>
      <c r="M14" s="297">
        <v>2694.1491799999999</v>
      </c>
      <c r="N14" s="297">
        <v>11516.12275</v>
      </c>
      <c r="O14" s="297">
        <v>109.28946000000001</v>
      </c>
      <c r="P14" s="295">
        <f t="shared" ref="P14:P19" si="0">K14+L14-O14-N14-M14</f>
        <v>129963.31471999998</v>
      </c>
      <c r="Q14" s="328">
        <f t="shared" ref="Q14:Q21" si="1">P14/F14/10</f>
        <v>4.3383478012679983</v>
      </c>
      <c r="S14" s="322"/>
      <c r="T14" s="323"/>
      <c r="V14" s="324"/>
    </row>
    <row r="15" spans="2:23">
      <c r="B15" s="292" t="s">
        <v>228</v>
      </c>
      <c r="C15" s="293" t="s">
        <v>218</v>
      </c>
      <c r="D15" s="293" t="s">
        <v>219</v>
      </c>
      <c r="E15" s="326">
        <f>'FORM-F1a'!C15</f>
        <v>2</v>
      </c>
      <c r="F15" s="320">
        <v>79.116347000000005</v>
      </c>
      <c r="G15" s="327">
        <v>80.053832609062511</v>
      </c>
      <c r="H15" s="297">
        <f>'FORM-F1a'!D15</f>
        <v>27.6</v>
      </c>
      <c r="I15" s="295">
        <v>360</v>
      </c>
      <c r="J15" s="295">
        <v>400</v>
      </c>
      <c r="K15" s="297">
        <v>785.35199999999998</v>
      </c>
      <c r="L15" s="297">
        <v>2883.3675800000001</v>
      </c>
      <c r="M15" s="297">
        <v>68.628730000000004</v>
      </c>
      <c r="N15" s="297">
        <v>11.01318</v>
      </c>
      <c r="O15" s="297">
        <v>0</v>
      </c>
      <c r="P15" s="295">
        <f t="shared" si="0"/>
        <v>3589.0776700000001</v>
      </c>
      <c r="Q15" s="328">
        <f t="shared" si="1"/>
        <v>4.5364552410388708</v>
      </c>
      <c r="S15" s="322"/>
      <c r="T15" s="323"/>
      <c r="V15" s="324"/>
    </row>
    <row r="16" spans="2:23">
      <c r="B16" s="292" t="s">
        <v>197</v>
      </c>
      <c r="C16" s="293" t="s">
        <v>218</v>
      </c>
      <c r="D16" s="293" t="s">
        <v>219</v>
      </c>
      <c r="E16" s="326">
        <f>'FORM-F1a'!C16</f>
        <v>9</v>
      </c>
      <c r="F16" s="320">
        <v>462.16071199999999</v>
      </c>
      <c r="G16" s="327">
        <v>466.19920382822642</v>
      </c>
      <c r="H16" s="297">
        <f>'FORM-F1a'!D16</f>
        <v>177.6</v>
      </c>
      <c r="I16" s="295">
        <v>395</v>
      </c>
      <c r="J16" s="295">
        <v>400</v>
      </c>
      <c r="K16" s="297">
        <v>4140.4399999999996</v>
      </c>
      <c r="L16" s="297">
        <v>18344.42985</v>
      </c>
      <c r="M16" s="297">
        <v>377.90089999999998</v>
      </c>
      <c r="N16" s="297">
        <v>902.15535</v>
      </c>
      <c r="O16" s="297">
        <v>622.65079000000003</v>
      </c>
      <c r="P16" s="295">
        <f t="shared" si="0"/>
        <v>20582.162809999998</v>
      </c>
      <c r="Q16" s="328">
        <f t="shared" si="1"/>
        <v>4.4534644065547484</v>
      </c>
      <c r="S16" s="322"/>
      <c r="T16" s="323"/>
      <c r="V16" s="324"/>
    </row>
    <row r="17" spans="2:22">
      <c r="B17" s="292" t="s">
        <v>229</v>
      </c>
      <c r="C17" s="293" t="s">
        <v>218</v>
      </c>
      <c r="D17" s="293" t="s">
        <v>219</v>
      </c>
      <c r="E17" s="326">
        <f>'FORM-F1a'!C17</f>
        <v>2</v>
      </c>
      <c r="F17" s="320">
        <v>417.57096799999999</v>
      </c>
      <c r="G17" s="327">
        <v>422.93220489142158</v>
      </c>
      <c r="H17" s="297">
        <f>'FORM-F1a'!D17</f>
        <v>203</v>
      </c>
      <c r="I17" s="295">
        <v>360</v>
      </c>
      <c r="J17" s="295">
        <v>400</v>
      </c>
      <c r="K17" s="297">
        <v>4517.7120000000004</v>
      </c>
      <c r="L17" s="297">
        <v>15437.771140000001</v>
      </c>
      <c r="M17" s="297">
        <v>383.35198000000003</v>
      </c>
      <c r="N17" s="297">
        <v>217.08044000000001</v>
      </c>
      <c r="O17" s="297">
        <v>0</v>
      </c>
      <c r="P17" s="295">
        <f t="shared" si="0"/>
        <v>19355.050719999999</v>
      </c>
      <c r="Q17" s="328">
        <f t="shared" si="1"/>
        <v>4.6351523940237147</v>
      </c>
      <c r="S17" s="322"/>
      <c r="T17" s="323"/>
      <c r="V17" s="324"/>
    </row>
    <row r="18" spans="2:22">
      <c r="B18" s="329" t="s">
        <v>230</v>
      </c>
      <c r="C18" s="293" t="s">
        <v>218</v>
      </c>
      <c r="D18" s="330" t="s">
        <v>219</v>
      </c>
      <c r="E18" s="326">
        <f>'FORM-F1a'!C18</f>
        <v>5</v>
      </c>
      <c r="F18" s="320">
        <v>111.14100000000001</v>
      </c>
      <c r="G18" s="327">
        <v>112.46252354772507</v>
      </c>
      <c r="H18" s="297">
        <f>'FORM-F1a'!D18</f>
        <v>87.625</v>
      </c>
      <c r="I18" s="295">
        <v>360</v>
      </c>
      <c r="J18" s="295">
        <v>400</v>
      </c>
      <c r="K18" s="297">
        <v>1438.5160000000001</v>
      </c>
      <c r="L18" s="297">
        <v>4055.94</v>
      </c>
      <c r="M18" s="297">
        <v>107.3922</v>
      </c>
      <c r="N18" s="297">
        <v>0</v>
      </c>
      <c r="O18" s="297">
        <v>111.2328</v>
      </c>
      <c r="P18" s="295">
        <f t="shared" si="0"/>
        <v>5275.8310000000001</v>
      </c>
      <c r="Q18" s="328">
        <f t="shared" si="1"/>
        <v>4.7469709648104663</v>
      </c>
      <c r="S18" s="322"/>
      <c r="T18" s="323"/>
      <c r="V18" s="324"/>
    </row>
    <row r="19" spans="2:22">
      <c r="B19" s="292" t="s">
        <v>231</v>
      </c>
      <c r="C19" s="293" t="s">
        <v>218</v>
      </c>
      <c r="D19" s="293" t="s">
        <v>219</v>
      </c>
      <c r="E19" s="326">
        <f>'FORM-F1a'!C19</f>
        <v>2</v>
      </c>
      <c r="F19" s="320">
        <v>983.933944</v>
      </c>
      <c r="G19" s="327">
        <v>1006.7289598645793</v>
      </c>
      <c r="H19" s="297">
        <f>'FORM-F1a'!D19</f>
        <v>310</v>
      </c>
      <c r="I19" s="295">
        <v>395</v>
      </c>
      <c r="J19" s="295">
        <v>400</v>
      </c>
      <c r="K19" s="297">
        <v>7461.7520000000004</v>
      </c>
      <c r="L19" s="297">
        <v>39630.626989999997</v>
      </c>
      <c r="M19" s="297">
        <v>770.33</v>
      </c>
      <c r="N19" s="297">
        <v>4580.7300500000001</v>
      </c>
      <c r="O19" s="297">
        <v>0</v>
      </c>
      <c r="P19" s="295">
        <f t="shared" si="0"/>
        <v>41741.318939999997</v>
      </c>
      <c r="Q19" s="328">
        <f>P19/F19/10</f>
        <v>4.2422887425052584</v>
      </c>
      <c r="S19" s="322"/>
      <c r="T19" s="323"/>
    </row>
    <row r="20" spans="2:22" ht="14.45" thickBot="1">
      <c r="B20" s="331"/>
      <c r="C20" s="332" t="s">
        <v>232</v>
      </c>
      <c r="D20" s="333"/>
      <c r="E20" s="334">
        <f>SUM(E13:E19)</f>
        <v>222</v>
      </c>
      <c r="F20" s="335">
        <f>SUM(F13:F19)</f>
        <v>5060.600109</v>
      </c>
      <c r="G20" s="335">
        <f>SUM(G13:G19)</f>
        <v>5150.5447553548956</v>
      </c>
      <c r="H20" s="336">
        <f>SUM(H13:H19)</f>
        <v>1804.9479999999999</v>
      </c>
      <c r="I20" s="337"/>
      <c r="J20" s="337"/>
      <c r="K20" s="337">
        <f t="shared" ref="K20:O20" si="2">SUM(K13:K19)</f>
        <v>41387.745799999997</v>
      </c>
      <c r="L20" s="337">
        <f t="shared" si="2"/>
        <v>202277.50630999997</v>
      </c>
      <c r="M20" s="337">
        <f t="shared" si="2"/>
        <v>4408.8152</v>
      </c>
      <c r="N20" s="337">
        <f t="shared" si="2"/>
        <v>17231.4663</v>
      </c>
      <c r="O20" s="337">
        <f t="shared" si="2"/>
        <v>843.17304999999999</v>
      </c>
      <c r="P20" s="337">
        <f>SUM(P13:P19)</f>
        <v>221181.79756000001</v>
      </c>
      <c r="Q20" s="338">
        <f>P20/F20/10</f>
        <v>4.3706634153257893</v>
      </c>
      <c r="R20" s="339"/>
      <c r="S20" s="340"/>
      <c r="T20" s="340"/>
    </row>
    <row r="21" spans="2:22" ht="14.45" thickBot="1">
      <c r="B21" s="1537" t="s">
        <v>233</v>
      </c>
      <c r="C21" s="1538"/>
      <c r="D21" s="1538"/>
      <c r="E21" s="341">
        <f>E20+E10</f>
        <v>227</v>
      </c>
      <c r="F21" s="342">
        <f>F20+F10</f>
        <v>5068.2916885960003</v>
      </c>
      <c r="G21" s="343"/>
      <c r="H21" s="344"/>
      <c r="I21" s="344"/>
      <c r="J21" s="345"/>
      <c r="K21" s="345">
        <f t="shared" ref="K21:O21" si="3">K10+K20</f>
        <v>41412.18062000144</v>
      </c>
      <c r="L21" s="345">
        <f t="shared" si="3"/>
        <v>202575.31234199853</v>
      </c>
      <c r="M21" s="345">
        <f t="shared" si="3"/>
        <v>4408.9260599999998</v>
      </c>
      <c r="N21" s="345">
        <f t="shared" si="3"/>
        <v>17231.4663</v>
      </c>
      <c r="O21" s="345">
        <f t="shared" si="3"/>
        <v>843.17304999999999</v>
      </c>
      <c r="P21" s="345">
        <f>P10+P20</f>
        <v>221503.92755200001</v>
      </c>
      <c r="Q21" s="346">
        <f t="shared" si="1"/>
        <v>4.3703863384658552</v>
      </c>
    </row>
    <row r="22" spans="2:22">
      <c r="B22" s="258"/>
      <c r="C22" s="347"/>
      <c r="D22" s="258"/>
      <c r="E22" s="348"/>
      <c r="F22" s="347"/>
      <c r="G22" s="347"/>
      <c r="H22" s="349"/>
      <c r="I22" s="258"/>
      <c r="J22" s="347"/>
      <c r="K22" s="347"/>
      <c r="L22" s="350"/>
      <c r="M22" s="350"/>
      <c r="N22" s="351"/>
      <c r="O22" s="347"/>
      <c r="P22" s="347"/>
      <c r="Q22" s="347"/>
      <c r="R22" s="347"/>
      <c r="T22" s="352"/>
    </row>
    <row r="23" spans="2:22">
      <c r="K23" s="353"/>
      <c r="L23" s="353"/>
      <c r="M23" s="353"/>
      <c r="N23" s="353"/>
      <c r="O23" s="353"/>
      <c r="P23" s="353"/>
      <c r="Q23" s="353"/>
    </row>
    <row r="24" spans="2:22" ht="18">
      <c r="B24" s="263" t="s">
        <v>234</v>
      </c>
      <c r="C24" s="264"/>
      <c r="D24" s="265"/>
      <c r="E24" s="266"/>
      <c r="K24" s="353"/>
      <c r="L24" s="353"/>
      <c r="M24" s="353"/>
      <c r="N24" s="300"/>
      <c r="O24" s="300"/>
      <c r="P24" s="300"/>
      <c r="Q24" s="354"/>
    </row>
    <row r="25" spans="2:22" ht="14.45">
      <c r="B25" s="271"/>
      <c r="C25" s="265"/>
      <c r="D25" s="265"/>
      <c r="E25" s="266"/>
      <c r="K25" s="355"/>
      <c r="N25" s="356"/>
      <c r="O25" s="357"/>
      <c r="P25" s="357"/>
      <c r="Q25" s="353"/>
    </row>
    <row r="26" spans="2:22" ht="15.6">
      <c r="B26" s="272" t="s">
        <v>76</v>
      </c>
      <c r="C26" s="273"/>
      <c r="D26" s="273"/>
      <c r="E26" s="266"/>
    </row>
    <row r="27" spans="2:22" ht="14.45" thickBot="1">
      <c r="K27" s="299"/>
      <c r="N27" s="300"/>
      <c r="Q27" s="299"/>
    </row>
    <row r="28" spans="2:22" ht="20.45" thickBot="1">
      <c r="B28" s="1534" t="s">
        <v>202</v>
      </c>
      <c r="C28" s="1535"/>
      <c r="D28" s="1535"/>
      <c r="E28" s="1535"/>
      <c r="F28" s="1535"/>
      <c r="G28" s="1535"/>
      <c r="H28" s="1535"/>
      <c r="I28" s="1535"/>
      <c r="J28" s="1535"/>
      <c r="K28" s="1535"/>
      <c r="L28" s="1535"/>
      <c r="M28" s="1535"/>
      <c r="N28" s="1535"/>
      <c r="O28" s="1535"/>
      <c r="P28" s="1535"/>
      <c r="Q28" s="1536"/>
    </row>
    <row r="29" spans="2:22" ht="14.45" thickBot="1">
      <c r="B29" s="258"/>
      <c r="C29" s="258"/>
      <c r="D29" s="258"/>
      <c r="E29" s="258"/>
      <c r="F29" s="258"/>
      <c r="G29" s="258"/>
      <c r="H29" s="258"/>
      <c r="I29" s="258"/>
      <c r="J29" s="258"/>
      <c r="K29" s="258"/>
      <c r="L29" s="258"/>
      <c r="M29" s="258"/>
      <c r="N29" s="260"/>
      <c r="O29" s="260"/>
      <c r="P29" s="260"/>
      <c r="Q29" s="258"/>
    </row>
    <row r="30" spans="2:22" ht="42">
      <c r="B30" s="277" t="s">
        <v>77</v>
      </c>
      <c r="C30" s="278" t="s">
        <v>204</v>
      </c>
      <c r="D30" s="279" t="s">
        <v>205</v>
      </c>
      <c r="E30" s="280" t="s">
        <v>206</v>
      </c>
      <c r="F30" s="281" t="s">
        <v>207</v>
      </c>
      <c r="G30" s="281"/>
      <c r="H30" s="282" t="s">
        <v>208</v>
      </c>
      <c r="I30" s="281" t="s">
        <v>209</v>
      </c>
      <c r="J30" s="281" t="s">
        <v>210</v>
      </c>
      <c r="K30" s="281" t="s">
        <v>211</v>
      </c>
      <c r="L30" s="281" t="s">
        <v>212</v>
      </c>
      <c r="M30" s="281" t="str">
        <f>M8</f>
        <v>Prampt Payment Rebate
(Total in Rs. Lakhs)</v>
      </c>
      <c r="N30" s="281" t="s">
        <v>214</v>
      </c>
      <c r="O30" s="281" t="s">
        <v>215</v>
      </c>
      <c r="P30" s="281" t="s">
        <v>216</v>
      </c>
      <c r="Q30" s="283" t="s">
        <v>217</v>
      </c>
    </row>
    <row r="31" spans="2:22">
      <c r="B31" s="284"/>
      <c r="C31" s="285"/>
      <c r="D31" s="286"/>
      <c r="E31" s="287"/>
      <c r="F31" s="288"/>
      <c r="G31" s="288"/>
      <c r="H31" s="289"/>
      <c r="I31" s="290"/>
      <c r="J31" s="258"/>
      <c r="K31" s="288"/>
      <c r="L31" s="288"/>
      <c r="M31" s="288"/>
      <c r="N31" s="288"/>
      <c r="O31" s="288"/>
      <c r="P31" s="288"/>
      <c r="Q31" s="291"/>
      <c r="R31" s="353"/>
    </row>
    <row r="32" spans="2:22">
      <c r="B32" s="292" t="s">
        <v>191</v>
      </c>
      <c r="C32" s="293" t="s">
        <v>218</v>
      </c>
      <c r="D32" s="294" t="s">
        <v>219</v>
      </c>
      <c r="E32" s="287">
        <f>E10</f>
        <v>5</v>
      </c>
      <c r="F32" s="295">
        <v>7.4199909839999965</v>
      </c>
      <c r="G32" s="295"/>
      <c r="H32" s="296">
        <f>H10</f>
        <v>2499.9800001599992</v>
      </c>
      <c r="I32" s="295">
        <f>'FORM - T1'!E14*100</f>
        <v>430</v>
      </c>
      <c r="J32" s="295">
        <v>150</v>
      </c>
      <c r="K32" s="295">
        <v>24.434820001439991</v>
      </c>
      <c r="L32" s="295">
        <v>295.01307899855999</v>
      </c>
      <c r="M32" s="295">
        <v>1.2500000000000001E-2</v>
      </c>
      <c r="N32" s="295">
        <v>0</v>
      </c>
      <c r="O32" s="295">
        <v>0</v>
      </c>
      <c r="P32" s="297">
        <f>K32+L32-O32-N32-M32</f>
        <v>319.43539900000002</v>
      </c>
      <c r="Q32" s="298" t="s">
        <v>36</v>
      </c>
      <c r="R32" s="299"/>
    </row>
    <row r="33" spans="2:44" ht="14.45" thickBot="1">
      <c r="B33" s="302"/>
      <c r="C33" s="303"/>
      <c r="D33" s="304"/>
      <c r="E33" s="305"/>
      <c r="F33" s="306"/>
      <c r="G33" s="306"/>
      <c r="H33" s="307"/>
      <c r="I33" s="308"/>
      <c r="J33" s="309"/>
      <c r="K33" s="306"/>
      <c r="L33" s="306"/>
      <c r="M33" s="306"/>
      <c r="N33" s="306"/>
      <c r="O33" s="306"/>
      <c r="P33" s="306"/>
      <c r="Q33" s="310"/>
    </row>
    <row r="34" spans="2:44" ht="56.45" thickBot="1">
      <c r="B34" s="311"/>
      <c r="C34" s="312"/>
      <c r="D34" s="313"/>
      <c r="E34" s="314"/>
      <c r="F34" s="315" t="s">
        <v>207</v>
      </c>
      <c r="G34" s="315" t="s">
        <v>220</v>
      </c>
      <c r="H34" s="315" t="s">
        <v>221</v>
      </c>
      <c r="I34" s="315" t="s">
        <v>222</v>
      </c>
      <c r="J34" s="315" t="s">
        <v>223</v>
      </c>
      <c r="K34" s="315" t="s">
        <v>211</v>
      </c>
      <c r="L34" s="315" t="s">
        <v>212</v>
      </c>
      <c r="M34" s="315" t="str">
        <f>M30</f>
        <v>Prampt Payment Rebate
(Total in Rs. Lakhs)</v>
      </c>
      <c r="N34" s="315" t="s">
        <v>214</v>
      </c>
      <c r="O34" s="315" t="s">
        <v>224</v>
      </c>
      <c r="P34" s="315" t="s">
        <v>216</v>
      </c>
      <c r="Q34" s="316" t="s">
        <v>225</v>
      </c>
      <c r="AR34" s="358">
        <f>+F13+F35</f>
        <v>23.315249999999999</v>
      </c>
    </row>
    <row r="35" spans="2:44">
      <c r="B35" s="317" t="s">
        <v>226</v>
      </c>
      <c r="C35" s="318" t="s">
        <v>218</v>
      </c>
      <c r="D35" s="318" t="s">
        <v>219</v>
      </c>
      <c r="E35" s="319">
        <f>E13</f>
        <v>40</v>
      </c>
      <c r="F35" s="320">
        <v>12.324965000000001</v>
      </c>
      <c r="G35" s="320">
        <v>13.224581775802703</v>
      </c>
      <c r="H35" s="297">
        <f>H13</f>
        <v>11.456</v>
      </c>
      <c r="I35" s="297">
        <f>'FORM - T1'!E18*100</f>
        <v>405</v>
      </c>
      <c r="J35" s="297">
        <v>400</v>
      </c>
      <c r="K35" s="297">
        <v>233.55600000000001</v>
      </c>
      <c r="L35" s="297">
        <v>548.56829000000005</v>
      </c>
      <c r="M35" s="297">
        <v>5.0306199999999999</v>
      </c>
      <c r="N35" s="297">
        <v>4.5238800000000001</v>
      </c>
      <c r="O35" s="297">
        <v>0</v>
      </c>
      <c r="P35" s="297">
        <f t="shared" ref="P35:P41" si="4">K35+L35-O35-N35-M35</f>
        <v>772.56979000000013</v>
      </c>
      <c r="Q35" s="321">
        <f>P35/F35/10</f>
        <v>6.2683325267049446</v>
      </c>
      <c r="S35" s="322"/>
      <c r="T35" s="323"/>
      <c r="V35" s="324"/>
      <c r="X35" s="359"/>
      <c r="Y35" s="360"/>
      <c r="Z35" s="361"/>
      <c r="AE35" s="353"/>
      <c r="AG35" s="355"/>
    </row>
    <row r="36" spans="2:44">
      <c r="B36" s="292" t="s">
        <v>227</v>
      </c>
      <c r="C36" s="293" t="s">
        <v>218</v>
      </c>
      <c r="D36" s="293" t="s">
        <v>219</v>
      </c>
      <c r="E36" s="326">
        <f>E14</f>
        <v>162</v>
      </c>
      <c r="F36" s="320">
        <v>2897.7671660000001</v>
      </c>
      <c r="G36" s="327">
        <v>2950.6682586369366</v>
      </c>
      <c r="H36" s="297">
        <f t="shared" ref="H36:H41" si="5">H14</f>
        <v>987.66700000000003</v>
      </c>
      <c r="I36" s="295">
        <f>I35</f>
        <v>405</v>
      </c>
      <c r="J36" s="295">
        <v>400</v>
      </c>
      <c r="K36" s="297">
        <v>22650.80025</v>
      </c>
      <c r="L36" s="297">
        <v>120823.20457999999</v>
      </c>
      <c r="M36" s="297">
        <v>1951.9654700000001</v>
      </c>
      <c r="N36" s="297">
        <v>11244.821980000001</v>
      </c>
      <c r="O36" s="297">
        <v>106.00421</v>
      </c>
      <c r="P36" s="295">
        <f t="shared" si="4"/>
        <v>130171.21316999997</v>
      </c>
      <c r="Q36" s="328">
        <f t="shared" ref="Q36:Q40" si="6">P36/F36/10</f>
        <v>4.4921211992916881</v>
      </c>
      <c r="R36" s="361"/>
      <c r="S36" s="322"/>
      <c r="T36" s="323"/>
      <c r="V36" s="324"/>
      <c r="X36" s="359"/>
      <c r="Y36" s="360"/>
      <c r="Z36" s="361"/>
      <c r="AB36" s="362"/>
      <c r="AD36" s="353"/>
      <c r="AE36" s="353"/>
      <c r="AG36" s="355"/>
      <c r="AH36" s="324"/>
    </row>
    <row r="37" spans="2:44">
      <c r="B37" s="292" t="s">
        <v>228</v>
      </c>
      <c r="C37" s="293" t="s">
        <v>218</v>
      </c>
      <c r="D37" s="293" t="s">
        <v>219</v>
      </c>
      <c r="E37" s="319">
        <f t="shared" ref="E37:E41" si="7">E15</f>
        <v>2</v>
      </c>
      <c r="F37" s="320">
        <v>68.292824999999993</v>
      </c>
      <c r="G37" s="327">
        <v>69.102057770058551</v>
      </c>
      <c r="H37" s="297">
        <f t="shared" si="5"/>
        <v>27.6</v>
      </c>
      <c r="I37" s="295">
        <f>'FORM - T1'!E26*100</f>
        <v>370</v>
      </c>
      <c r="J37" s="295">
        <v>400</v>
      </c>
      <c r="K37" s="297">
        <v>648.75199999999995</v>
      </c>
      <c r="L37" s="297">
        <v>2557.10824</v>
      </c>
      <c r="M37" s="297">
        <v>52.940980000000003</v>
      </c>
      <c r="N37" s="297">
        <v>0</v>
      </c>
      <c r="O37" s="297">
        <v>0</v>
      </c>
      <c r="P37" s="295">
        <f t="shared" si="4"/>
        <v>3152.9192600000001</v>
      </c>
      <c r="Q37" s="328">
        <f t="shared" si="6"/>
        <v>4.6167650261941873</v>
      </c>
      <c r="R37" s="361"/>
      <c r="S37" s="322"/>
      <c r="T37" s="323"/>
      <c r="V37" s="324"/>
      <c r="X37" s="359"/>
      <c r="Y37" s="360"/>
      <c r="Z37" s="361"/>
      <c r="AB37" s="362"/>
      <c r="AD37" s="353"/>
      <c r="AE37" s="353"/>
      <c r="AG37" s="355"/>
      <c r="AH37" s="324"/>
    </row>
    <row r="38" spans="2:44">
      <c r="B38" s="292" t="s">
        <v>197</v>
      </c>
      <c r="C38" s="293" t="s">
        <v>218</v>
      </c>
      <c r="D38" s="293" t="s">
        <v>219</v>
      </c>
      <c r="E38" s="326">
        <f t="shared" si="7"/>
        <v>9</v>
      </c>
      <c r="F38" s="320">
        <v>430.56421999999998</v>
      </c>
      <c r="G38" s="327">
        <v>434.32661268905372</v>
      </c>
      <c r="H38" s="297">
        <f t="shared" si="5"/>
        <v>177.6</v>
      </c>
      <c r="I38" s="295">
        <f>I36</f>
        <v>405</v>
      </c>
      <c r="J38" s="295">
        <v>400</v>
      </c>
      <c r="K38" s="297">
        <v>3790.828</v>
      </c>
      <c r="L38" s="297">
        <v>17577.416580000001</v>
      </c>
      <c r="M38" s="297">
        <v>264.65071999999998</v>
      </c>
      <c r="N38" s="297">
        <v>928.81311000000005</v>
      </c>
      <c r="O38" s="297">
        <v>578.25482999999997</v>
      </c>
      <c r="P38" s="295">
        <f t="shared" si="4"/>
        <v>19596.52592</v>
      </c>
      <c r="Q38" s="328">
        <f t="shared" si="6"/>
        <v>4.5513595904462294</v>
      </c>
      <c r="R38" s="361"/>
      <c r="S38" s="322"/>
      <c r="T38" s="323"/>
      <c r="V38" s="324"/>
      <c r="X38" s="359"/>
      <c r="Y38" s="360"/>
      <c r="Z38" s="361"/>
      <c r="AB38" s="362"/>
      <c r="AD38" s="353"/>
      <c r="AE38" s="353"/>
      <c r="AG38" s="355"/>
      <c r="AH38" s="324"/>
    </row>
    <row r="39" spans="2:44">
      <c r="B39" s="292" t="s">
        <v>229</v>
      </c>
      <c r="C39" s="293" t="s">
        <v>218</v>
      </c>
      <c r="D39" s="293" t="s">
        <v>219</v>
      </c>
      <c r="E39" s="319">
        <f t="shared" si="7"/>
        <v>2</v>
      </c>
      <c r="F39" s="320">
        <v>402.06501700000001</v>
      </c>
      <c r="G39" s="327">
        <v>407.22717138112176</v>
      </c>
      <c r="H39" s="297">
        <f t="shared" si="5"/>
        <v>203</v>
      </c>
      <c r="I39" s="295">
        <f>I37</f>
        <v>370</v>
      </c>
      <c r="J39" s="295">
        <v>400</v>
      </c>
      <c r="K39" s="297">
        <v>4227.4639999999999</v>
      </c>
      <c r="L39" s="297">
        <v>15346.78592</v>
      </c>
      <c r="M39" s="297">
        <v>318.47091999999998</v>
      </c>
      <c r="N39" s="297">
        <v>114.16712</v>
      </c>
      <c r="O39" s="297">
        <v>0</v>
      </c>
      <c r="P39" s="295">
        <f t="shared" si="4"/>
        <v>19141.611880000004</v>
      </c>
      <c r="Q39" s="328">
        <f t="shared" si="6"/>
        <v>4.760825008558256</v>
      </c>
      <c r="R39" s="361"/>
      <c r="S39" s="322"/>
      <c r="T39" s="323"/>
      <c r="V39" s="324"/>
      <c r="X39" s="359"/>
      <c r="Y39" s="360"/>
      <c r="Z39" s="361"/>
      <c r="AB39" s="362"/>
      <c r="AD39" s="353"/>
      <c r="AE39" s="353"/>
      <c r="AG39" s="355"/>
      <c r="AH39" s="324"/>
    </row>
    <row r="40" spans="2:44">
      <c r="B40" s="329" t="s">
        <v>230</v>
      </c>
      <c r="C40" s="293" t="s">
        <v>218</v>
      </c>
      <c r="D40" s="330" t="s">
        <v>219</v>
      </c>
      <c r="E40" s="326">
        <f t="shared" si="7"/>
        <v>5</v>
      </c>
      <c r="F40" s="320">
        <v>153.024</v>
      </c>
      <c r="G40" s="327">
        <v>154.84353391967932</v>
      </c>
      <c r="H40" s="297">
        <f t="shared" si="5"/>
        <v>87.625</v>
      </c>
      <c r="I40" s="295">
        <f>I39</f>
        <v>370</v>
      </c>
      <c r="J40" s="295">
        <v>400</v>
      </c>
      <c r="K40" s="297">
        <v>1969.2860000000001</v>
      </c>
      <c r="L40" s="297">
        <v>5750.5770000000002</v>
      </c>
      <c r="M40" s="297">
        <v>120.67395999999999</v>
      </c>
      <c r="N40" s="297">
        <v>0</v>
      </c>
      <c r="O40" s="297">
        <v>132.07135</v>
      </c>
      <c r="P40" s="295">
        <f t="shared" si="4"/>
        <v>7467.11769</v>
      </c>
      <c r="Q40" s="328">
        <f t="shared" si="6"/>
        <v>4.8797036347239651</v>
      </c>
      <c r="R40" s="361"/>
      <c r="S40" s="322"/>
      <c r="T40" s="323"/>
      <c r="V40" s="324"/>
      <c r="X40" s="359"/>
      <c r="Y40" s="360"/>
      <c r="Z40" s="361"/>
      <c r="AB40" s="362"/>
      <c r="AD40" s="353"/>
      <c r="AE40" s="353"/>
      <c r="AG40" s="355"/>
      <c r="AH40" s="324"/>
    </row>
    <row r="41" spans="2:44">
      <c r="B41" s="292" t="s">
        <v>231</v>
      </c>
      <c r="C41" s="293" t="s">
        <v>218</v>
      </c>
      <c r="D41" s="293" t="s">
        <v>219</v>
      </c>
      <c r="E41" s="319">
        <f t="shared" si="7"/>
        <v>2</v>
      </c>
      <c r="F41" s="320">
        <v>964.66841799999997</v>
      </c>
      <c r="G41" s="327">
        <v>987.01710515167383</v>
      </c>
      <c r="H41" s="297">
        <f t="shared" si="5"/>
        <v>310</v>
      </c>
      <c r="I41" s="295">
        <f>I38</f>
        <v>405</v>
      </c>
      <c r="J41" s="295">
        <v>400</v>
      </c>
      <c r="K41" s="297">
        <v>7796.1319999999996</v>
      </c>
      <c r="L41" s="297">
        <v>40243.582390000003</v>
      </c>
      <c r="M41" s="297">
        <v>650.60342000000003</v>
      </c>
      <c r="N41" s="297">
        <v>3585.0675999999999</v>
      </c>
      <c r="O41" s="297">
        <v>0</v>
      </c>
      <c r="P41" s="295">
        <f t="shared" si="4"/>
        <v>43804.043369999999</v>
      </c>
      <c r="Q41" s="328">
        <f>P41/F41/10</f>
        <v>4.5408393757532552</v>
      </c>
      <c r="R41" s="361"/>
      <c r="S41" s="322"/>
      <c r="T41" s="323"/>
      <c r="X41" s="359"/>
      <c r="Y41" s="360"/>
      <c r="Z41" s="361"/>
      <c r="AB41" s="362"/>
      <c r="AD41" s="353"/>
      <c r="AE41" s="353"/>
      <c r="AG41" s="355"/>
      <c r="AH41" s="324"/>
    </row>
    <row r="42" spans="2:44" ht="14.45" thickBot="1">
      <c r="B42" s="331"/>
      <c r="C42" s="332" t="s">
        <v>232</v>
      </c>
      <c r="D42" s="333"/>
      <c r="E42" s="334">
        <f>SUM(E35:E41)</f>
        <v>222</v>
      </c>
      <c r="F42" s="335">
        <f>SUM(F35:F41)</f>
        <v>4928.7066109999996</v>
      </c>
      <c r="G42" s="335">
        <f>SUM(G35:G41)</f>
        <v>5016.4093213243268</v>
      </c>
      <c r="H42" s="336">
        <f>SUM(H35:H41)</f>
        <v>1804.9479999999999</v>
      </c>
      <c r="I42" s="337"/>
      <c r="J42" s="337"/>
      <c r="K42" s="337">
        <f t="shared" ref="K42:O42" si="8">SUM(K35:K41)</f>
        <v>41316.818249999997</v>
      </c>
      <c r="L42" s="337">
        <f t="shared" si="8"/>
        <v>202847.24299999996</v>
      </c>
      <c r="M42" s="337">
        <f t="shared" si="8"/>
        <v>3364.3360900000002</v>
      </c>
      <c r="N42" s="337">
        <f t="shared" si="8"/>
        <v>15877.393690000001</v>
      </c>
      <c r="O42" s="337">
        <f t="shared" si="8"/>
        <v>816.33038999999985</v>
      </c>
      <c r="P42" s="337">
        <f>SUM(P35:P41)</f>
        <v>224106.00107999999</v>
      </c>
      <c r="Q42" s="338">
        <f>P42/F42/10</f>
        <v>4.5469535674904069</v>
      </c>
    </row>
    <row r="43" spans="2:44" ht="14.45" thickBot="1">
      <c r="B43" s="1537" t="s">
        <v>233</v>
      </c>
      <c r="C43" s="1538"/>
      <c r="D43" s="1538"/>
      <c r="E43" s="341">
        <f>E42+E32</f>
        <v>227</v>
      </c>
      <c r="F43" s="342">
        <f>F42+F32</f>
        <v>4936.1266019839995</v>
      </c>
      <c r="G43" s="343"/>
      <c r="H43" s="344"/>
      <c r="I43" s="344"/>
      <c r="J43" s="345"/>
      <c r="K43" s="345">
        <f t="shared" ref="K43:O43" si="9">K32+K42</f>
        <v>41341.253070001439</v>
      </c>
      <c r="L43" s="345">
        <f>L32+L42</f>
        <v>203142.25607899853</v>
      </c>
      <c r="M43" s="345">
        <f>M32+M42</f>
        <v>3364.3485900000001</v>
      </c>
      <c r="N43" s="345">
        <f t="shared" si="9"/>
        <v>15877.393690000001</v>
      </c>
      <c r="O43" s="345">
        <f t="shared" si="9"/>
        <v>816.33038999999985</v>
      </c>
      <c r="P43" s="345">
        <f>P32+P42</f>
        <v>224425.436479</v>
      </c>
      <c r="Q43" s="346">
        <f t="shared" ref="Q43" si="10">P43/F43/10</f>
        <v>4.5465899596010297</v>
      </c>
    </row>
    <row r="44" spans="2:44">
      <c r="P44" s="300"/>
      <c r="Q44" s="353"/>
    </row>
    <row r="45" spans="2:44">
      <c r="N45" s="352"/>
      <c r="P45" s="300"/>
    </row>
    <row r="46" spans="2:44">
      <c r="P46" s="363"/>
    </row>
    <row r="47" spans="2:44">
      <c r="F47" s="352"/>
      <c r="N47" s="352"/>
      <c r="O47" s="352"/>
      <c r="P47" s="352"/>
      <c r="Q47" s="355"/>
    </row>
    <row r="48" spans="2:44">
      <c r="P48" s="364"/>
    </row>
    <row r="49" spans="16:16">
      <c r="P49" s="365"/>
    </row>
    <row r="50" spans="16:16">
      <c r="P50" s="366"/>
    </row>
    <row r="51" spans="16:16">
      <c r="P51" s="300"/>
    </row>
    <row r="53" spans="16:16">
      <c r="P53" s="367"/>
    </row>
  </sheetData>
  <mergeCells count="4">
    <mergeCell ref="B6:Q6"/>
    <mergeCell ref="B21:D21"/>
    <mergeCell ref="B28:Q28"/>
    <mergeCell ref="B43:D43"/>
  </mergeCells>
  <printOptions horizontalCentered="1" verticalCentered="1"/>
  <pageMargins left="0.42" right="0.33" top="0.25" bottom="0.35" header="0"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D78E5-0632-4E12-A2B2-544779856202}">
  <sheetPr>
    <tabColor theme="0"/>
    <pageSetUpPr fitToPage="1"/>
  </sheetPr>
  <dimension ref="A1:Y1635"/>
  <sheetViews>
    <sheetView topLeftCell="A599" zoomScale="68" zoomScaleNormal="68" workbookViewId="0">
      <selection activeCell="E602" sqref="E602"/>
    </sheetView>
  </sheetViews>
  <sheetFormatPr defaultColWidth="9.28515625" defaultRowHeight="20.100000000000001"/>
  <cols>
    <col min="1" max="1" width="9.28515625" style="368"/>
    <col min="2" max="2" width="11.5703125" style="368" customWidth="1"/>
    <col min="3" max="3" width="83.5703125" style="368" customWidth="1"/>
    <col min="4" max="4" width="33.85546875" style="369" customWidth="1"/>
    <col min="5" max="5" width="34.7109375" style="369" customWidth="1"/>
    <col min="6" max="6" width="25.7109375" style="368" customWidth="1"/>
    <col min="7" max="7" width="32" style="368" customWidth="1"/>
    <col min="8" max="8" width="53.28515625" style="368" customWidth="1"/>
    <col min="9" max="9" width="25.7109375" style="368" customWidth="1"/>
    <col min="10" max="16" width="25.7109375" style="369" customWidth="1"/>
    <col min="17" max="17" width="25.7109375" style="368" customWidth="1"/>
    <col min="18" max="20" width="23.7109375" style="369" customWidth="1"/>
    <col min="21" max="21" width="23.7109375" style="368" customWidth="1"/>
    <col min="22" max="22" width="26.42578125" style="368" customWidth="1"/>
    <col min="23" max="23" width="25.85546875" style="368" customWidth="1"/>
    <col min="24" max="16384" width="9.28515625" style="368"/>
  </cols>
  <sheetData>
    <row r="1" spans="3:21" ht="24.75" customHeight="1" thickBot="1">
      <c r="C1" s="1639" t="s">
        <v>235</v>
      </c>
      <c r="D1" s="1639"/>
      <c r="E1" s="1585"/>
    </row>
    <row r="2" spans="3:21" s="372" customFormat="1" ht="21" customHeight="1" thickBot="1">
      <c r="C2" s="1575" t="s">
        <v>236</v>
      </c>
      <c r="D2" s="1582" t="s">
        <v>237</v>
      </c>
      <c r="E2" s="370" t="s">
        <v>238</v>
      </c>
      <c r="F2" s="371"/>
      <c r="I2" s="371"/>
      <c r="J2" s="371"/>
    </row>
    <row r="3" spans="3:21" s="372" customFormat="1" ht="29.25" customHeight="1" thickBot="1">
      <c r="C3" s="1575"/>
      <c r="D3" s="1582"/>
      <c r="E3" s="373" t="s">
        <v>239</v>
      </c>
      <c r="F3" s="371"/>
      <c r="I3" s="371"/>
      <c r="J3" s="371"/>
      <c r="P3" s="374"/>
    </row>
    <row r="4" spans="3:21" s="372" customFormat="1" ht="20.45" thickBot="1">
      <c r="C4" s="1557"/>
      <c r="D4" s="1555"/>
      <c r="E4" s="377" t="s">
        <v>141</v>
      </c>
      <c r="F4" s="371"/>
      <c r="I4" s="371"/>
      <c r="J4" s="371"/>
      <c r="P4" s="374"/>
    </row>
    <row r="5" spans="3:21">
      <c r="C5" s="378" t="s">
        <v>240</v>
      </c>
      <c r="D5" s="379">
        <v>630</v>
      </c>
      <c r="E5" s="380">
        <v>3519.9762743523215</v>
      </c>
      <c r="F5" s="381"/>
      <c r="G5" s="382"/>
      <c r="H5" s="383"/>
      <c r="I5" s="384"/>
      <c r="J5" s="385"/>
      <c r="L5" s="386"/>
      <c r="M5" s="386"/>
      <c r="N5" s="385"/>
      <c r="O5" s="385"/>
      <c r="P5" s="386"/>
      <c r="Q5" s="387"/>
      <c r="R5" s="386"/>
    </row>
    <row r="6" spans="3:21">
      <c r="C6" s="388" t="s">
        <v>10</v>
      </c>
      <c r="D6" s="389">
        <v>210</v>
      </c>
      <c r="E6" s="390">
        <v>1448.3065867765408</v>
      </c>
      <c r="F6" s="391"/>
      <c r="G6" s="392"/>
      <c r="H6" s="383"/>
      <c r="I6" s="384"/>
      <c r="J6" s="385"/>
      <c r="L6" s="386"/>
      <c r="M6" s="386"/>
      <c r="N6" s="385"/>
      <c r="O6" s="385"/>
      <c r="P6" s="386"/>
      <c r="Q6" s="387"/>
      <c r="R6" s="386"/>
    </row>
    <row r="7" spans="3:21">
      <c r="C7" s="388" t="s">
        <v>241</v>
      </c>
      <c r="D7" s="393">
        <v>147.19999999999999</v>
      </c>
      <c r="E7" s="390">
        <v>277.81771050000003</v>
      </c>
      <c r="F7" s="391"/>
      <c r="G7" s="394"/>
      <c r="H7" s="394"/>
      <c r="I7" s="394"/>
      <c r="J7" s="394"/>
      <c r="K7" s="394"/>
      <c r="L7" s="394"/>
      <c r="M7" s="385"/>
      <c r="N7" s="385"/>
      <c r="O7" s="386"/>
      <c r="P7" s="387"/>
      <c r="Q7" s="386"/>
      <c r="T7" s="368"/>
    </row>
    <row r="8" spans="3:21">
      <c r="C8" s="388" t="s">
        <v>242</v>
      </c>
      <c r="D8" s="389" t="s">
        <v>243</v>
      </c>
      <c r="E8" s="395">
        <v>2.036509999999999E-2</v>
      </c>
      <c r="F8" s="396"/>
      <c r="G8" s="394"/>
      <c r="H8" s="394"/>
      <c r="I8" s="394"/>
      <c r="J8" s="394"/>
      <c r="K8" s="394"/>
      <c r="L8" s="394"/>
      <c r="M8" s="385"/>
      <c r="N8" s="385"/>
      <c r="O8" s="386"/>
      <c r="P8" s="387"/>
      <c r="Q8" s="386"/>
      <c r="T8" s="368"/>
    </row>
    <row r="9" spans="3:21">
      <c r="C9" s="388" t="s">
        <v>244</v>
      </c>
      <c r="D9" s="389" t="s">
        <v>243</v>
      </c>
      <c r="E9" s="395">
        <v>1.8277530000000004E-2</v>
      </c>
      <c r="F9" s="397"/>
      <c r="G9" s="394"/>
      <c r="H9" s="394"/>
      <c r="I9" s="394"/>
      <c r="J9" s="394"/>
      <c r="K9" s="394"/>
      <c r="L9" s="394"/>
      <c r="M9" s="385"/>
      <c r="N9" s="385"/>
      <c r="O9" s="386"/>
      <c r="P9" s="387"/>
      <c r="Q9" s="386"/>
      <c r="T9" s="368"/>
    </row>
    <row r="10" spans="3:21">
      <c r="C10" s="388" t="s">
        <v>245</v>
      </c>
      <c r="D10" s="389" t="s">
        <v>246</v>
      </c>
      <c r="E10" s="390">
        <v>16.733395000000002</v>
      </c>
      <c r="F10" s="391"/>
      <c r="G10" s="394"/>
      <c r="H10" s="394"/>
      <c r="I10" s="394"/>
      <c r="J10" s="394"/>
      <c r="K10" s="394"/>
      <c r="L10" s="394"/>
      <c r="M10" s="386"/>
      <c r="N10" s="385"/>
      <c r="O10" s="385"/>
      <c r="P10" s="386"/>
      <c r="Q10" s="387"/>
      <c r="R10" s="386"/>
    </row>
    <row r="11" spans="3:21">
      <c r="C11" s="388" t="s">
        <v>247</v>
      </c>
      <c r="D11" s="389" t="s">
        <v>248</v>
      </c>
      <c r="E11" s="390">
        <v>7.4999999999999997E-2</v>
      </c>
      <c r="F11" s="391"/>
      <c r="G11" s="394"/>
      <c r="H11" s="394"/>
      <c r="I11" s="394"/>
      <c r="J11" s="394"/>
      <c r="K11" s="394"/>
      <c r="L11" s="394"/>
      <c r="M11" s="386"/>
      <c r="N11" s="385"/>
      <c r="O11" s="385"/>
      <c r="P11" s="386"/>
      <c r="Q11" s="387"/>
      <c r="R11" s="386"/>
    </row>
    <row r="12" spans="3:21" ht="20.45" thickBot="1">
      <c r="C12" s="398" t="s">
        <v>249</v>
      </c>
      <c r="D12" s="399" t="s">
        <v>250</v>
      </c>
      <c r="E12" s="400">
        <v>1.2163089999999999</v>
      </c>
      <c r="F12" s="391"/>
      <c r="H12" s="383"/>
      <c r="J12" s="385"/>
      <c r="L12" s="386"/>
      <c r="M12" s="386"/>
      <c r="N12" s="385"/>
      <c r="O12" s="385"/>
      <c r="P12" s="386"/>
      <c r="Q12" s="387"/>
      <c r="R12" s="386"/>
    </row>
    <row r="13" spans="3:21" s="404" customFormat="1" ht="20.45" thickBot="1">
      <c r="C13" s="401" t="s">
        <v>174</v>
      </c>
      <c r="D13" s="402">
        <f>SUM(D5:D7)</f>
        <v>987.2</v>
      </c>
      <c r="E13" s="403">
        <f>SUM(E5:E12)</f>
        <v>5264.1639182588633</v>
      </c>
      <c r="F13" s="394"/>
      <c r="G13" s="394"/>
      <c r="H13" s="394"/>
      <c r="I13" s="394"/>
      <c r="J13" s="394"/>
      <c r="K13" s="394"/>
      <c r="L13" s="394"/>
      <c r="M13" s="394"/>
      <c r="N13" s="394"/>
      <c r="O13" s="394"/>
      <c r="P13" s="394"/>
      <c r="Q13" s="386"/>
      <c r="R13" s="387"/>
      <c r="S13" s="386"/>
      <c r="T13" s="372"/>
      <c r="U13" s="372"/>
    </row>
    <row r="14" spans="3:21">
      <c r="C14" s="378" t="s">
        <v>251</v>
      </c>
      <c r="D14" s="405">
        <v>500</v>
      </c>
      <c r="E14" s="406">
        <v>3054.788385098007</v>
      </c>
      <c r="F14" s="394"/>
      <c r="G14" s="394"/>
      <c r="H14" s="394"/>
      <c r="I14" s="394"/>
      <c r="J14" s="394"/>
      <c r="K14" s="394"/>
      <c r="L14" s="394"/>
      <c r="M14" s="394"/>
      <c r="N14" s="394"/>
      <c r="O14" s="394"/>
      <c r="P14" s="394"/>
      <c r="Q14" s="386"/>
      <c r="R14" s="387"/>
      <c r="S14" s="386"/>
      <c r="U14" s="369"/>
    </row>
    <row r="15" spans="3:21">
      <c r="C15" s="388" t="s">
        <v>252</v>
      </c>
      <c r="D15" s="407">
        <v>1000</v>
      </c>
      <c r="E15" s="406">
        <v>6287.0253365878425</v>
      </c>
      <c r="F15" s="394"/>
      <c r="G15" s="394"/>
      <c r="H15" s="394"/>
      <c r="I15" s="394"/>
      <c r="J15" s="394"/>
      <c r="K15" s="394"/>
      <c r="L15" s="394"/>
      <c r="M15" s="394"/>
      <c r="N15" s="394"/>
      <c r="O15" s="394"/>
      <c r="P15" s="394"/>
      <c r="Q15" s="386"/>
      <c r="R15" s="387"/>
      <c r="S15" s="386"/>
      <c r="U15" s="369"/>
    </row>
    <row r="16" spans="3:21">
      <c r="C16" s="388" t="s">
        <v>18</v>
      </c>
      <c r="D16" s="407">
        <v>500</v>
      </c>
      <c r="E16" s="406">
        <v>3126.4804541691033</v>
      </c>
      <c r="F16" s="394"/>
      <c r="G16" s="394"/>
      <c r="H16" s="394"/>
      <c r="I16" s="394"/>
      <c r="J16" s="394"/>
      <c r="K16" s="394"/>
      <c r="L16" s="394"/>
      <c r="M16" s="394"/>
      <c r="N16" s="394"/>
      <c r="O16" s="394"/>
      <c r="P16" s="394"/>
      <c r="Q16" s="386"/>
      <c r="R16" s="387"/>
      <c r="S16" s="386"/>
      <c r="U16" s="369"/>
    </row>
    <row r="17" spans="2:21">
      <c r="C17" s="388" t="s">
        <v>253</v>
      </c>
      <c r="D17" s="407">
        <v>1000</v>
      </c>
      <c r="E17" s="406">
        <v>6652.6998754015058</v>
      </c>
      <c r="F17" s="394"/>
      <c r="G17" s="394"/>
      <c r="H17" s="394"/>
      <c r="I17" s="394"/>
      <c r="J17" s="394"/>
      <c r="K17" s="394"/>
      <c r="L17" s="394"/>
      <c r="M17" s="394"/>
      <c r="N17" s="394"/>
      <c r="O17" s="394"/>
      <c r="P17" s="394"/>
      <c r="Q17" s="386"/>
      <c r="R17" s="387"/>
      <c r="S17" s="386"/>
      <c r="U17" s="369"/>
    </row>
    <row r="18" spans="2:21">
      <c r="C18" s="388" t="s">
        <v>20</v>
      </c>
      <c r="D18" s="407">
        <v>1000</v>
      </c>
      <c r="E18" s="406">
        <v>6944.9840847655087</v>
      </c>
      <c r="F18" s="394"/>
      <c r="G18" s="394"/>
      <c r="H18" s="394"/>
      <c r="I18" s="394"/>
      <c r="J18" s="394"/>
      <c r="K18" s="394"/>
      <c r="L18" s="394"/>
      <c r="M18" s="394"/>
      <c r="N18" s="394"/>
      <c r="O18" s="394"/>
      <c r="P18" s="394"/>
      <c r="Q18" s="386"/>
      <c r="R18" s="387"/>
      <c r="S18" s="386"/>
      <c r="U18" s="369"/>
    </row>
    <row r="19" spans="2:21">
      <c r="C19" s="408" t="s">
        <v>21</v>
      </c>
      <c r="D19" s="407">
        <v>500</v>
      </c>
      <c r="E19" s="406">
        <v>2953.8894864669728</v>
      </c>
      <c r="F19" s="394"/>
      <c r="G19" s="394"/>
      <c r="H19" s="394"/>
      <c r="I19" s="394"/>
      <c r="J19" s="394"/>
      <c r="K19" s="394"/>
      <c r="L19" s="394"/>
      <c r="M19" s="394"/>
      <c r="N19" s="394"/>
      <c r="O19" s="394"/>
      <c r="P19" s="394"/>
      <c r="Q19" s="386"/>
      <c r="R19" s="387"/>
      <c r="S19" s="386"/>
      <c r="U19" s="369"/>
    </row>
    <row r="20" spans="2:21" ht="20.45" thickBot="1">
      <c r="C20" s="388" t="s">
        <v>254</v>
      </c>
      <c r="D20" s="409">
        <v>1200</v>
      </c>
      <c r="E20" s="406">
        <v>6137.8090122119474</v>
      </c>
      <c r="F20" s="394"/>
      <c r="G20" s="394"/>
      <c r="H20" s="394"/>
      <c r="I20" s="394"/>
      <c r="J20" s="394"/>
      <c r="K20" s="394"/>
      <c r="L20" s="394"/>
      <c r="M20" s="394"/>
      <c r="N20" s="394"/>
      <c r="O20" s="394"/>
      <c r="P20" s="394"/>
      <c r="Q20" s="386"/>
      <c r="R20" s="387"/>
      <c r="S20" s="386"/>
      <c r="U20" s="369"/>
    </row>
    <row r="21" spans="2:21" ht="20.45" thickBot="1">
      <c r="C21" s="410" t="s">
        <v>174</v>
      </c>
      <c r="D21" s="411">
        <f>SUM(D14:D20)</f>
        <v>5700</v>
      </c>
      <c r="E21" s="412">
        <f>SUM(E14:E20)</f>
        <v>35157.676634700882</v>
      </c>
      <c r="F21" s="413"/>
      <c r="J21" s="385"/>
      <c r="L21" s="414"/>
    </row>
    <row r="22" spans="2:21" s="404" customFormat="1" ht="20.45" thickBot="1">
      <c r="C22" s="401" t="s">
        <v>134</v>
      </c>
      <c r="D22" s="402">
        <f>D13+D21</f>
        <v>6687.2</v>
      </c>
      <c r="E22" s="415">
        <f>E13+E21</f>
        <v>40421.840552959744</v>
      </c>
      <c r="F22" s="413"/>
      <c r="G22" s="416"/>
      <c r="H22" s="416"/>
      <c r="I22" s="413"/>
      <c r="J22" s="413"/>
      <c r="K22" s="414"/>
      <c r="L22" s="417"/>
      <c r="M22" s="372"/>
      <c r="N22" s="372"/>
      <c r="O22" s="372"/>
      <c r="P22" s="372"/>
      <c r="R22" s="372"/>
      <c r="S22" s="372"/>
      <c r="T22" s="372"/>
    </row>
    <row r="23" spans="2:21" s="404" customFormat="1" ht="15.75" customHeight="1">
      <c r="C23" s="418"/>
      <c r="D23" s="419"/>
      <c r="E23" s="413"/>
      <c r="F23" s="413"/>
      <c r="G23" s="413"/>
      <c r="H23" s="413"/>
      <c r="I23" s="413"/>
      <c r="J23" s="413"/>
      <c r="K23" s="372"/>
      <c r="L23" s="417"/>
      <c r="M23" s="372"/>
      <c r="N23" s="372"/>
      <c r="O23" s="372"/>
      <c r="P23" s="372"/>
      <c r="R23" s="372"/>
      <c r="S23" s="372"/>
      <c r="T23" s="372"/>
    </row>
    <row r="24" spans="2:21" s="404" customFormat="1" ht="15.75" customHeight="1">
      <c r="C24" s="418"/>
      <c r="D24" s="419"/>
      <c r="E24" s="413"/>
      <c r="F24" s="413"/>
      <c r="G24" s="413"/>
      <c r="H24" s="413"/>
      <c r="I24" s="413"/>
      <c r="J24" s="413"/>
      <c r="K24" s="372"/>
      <c r="L24" s="417"/>
      <c r="M24" s="372"/>
      <c r="N24" s="372"/>
      <c r="O24" s="372"/>
      <c r="P24" s="372"/>
      <c r="R24" s="372"/>
      <c r="S24" s="372"/>
      <c r="T24" s="372"/>
    </row>
    <row r="25" spans="2:21" ht="20.45" thickBot="1">
      <c r="D25" s="371"/>
      <c r="E25" s="371"/>
      <c r="F25" s="420"/>
      <c r="G25" s="413"/>
      <c r="H25" s="413"/>
      <c r="K25" s="421"/>
    </row>
    <row r="26" spans="2:21" ht="20.45" thickBot="1">
      <c r="C26" s="1552" t="s">
        <v>255</v>
      </c>
      <c r="D26" s="1552"/>
      <c r="E26" s="1557"/>
      <c r="F26" s="413"/>
      <c r="I26" s="384"/>
      <c r="K26" s="421"/>
    </row>
    <row r="27" spans="2:21" ht="20.25" customHeight="1" thickBot="1">
      <c r="C27" s="1575" t="s">
        <v>236</v>
      </c>
      <c r="D27" s="1582" t="s">
        <v>256</v>
      </c>
      <c r="E27" s="370" t="s">
        <v>95</v>
      </c>
      <c r="F27" s="371"/>
      <c r="G27" s="371"/>
      <c r="H27" s="371"/>
      <c r="K27" s="422"/>
      <c r="L27" s="422"/>
      <c r="M27" s="422"/>
    </row>
    <row r="28" spans="2:21" ht="20.25" customHeight="1" thickBot="1">
      <c r="B28" s="423"/>
      <c r="C28" s="1557"/>
      <c r="D28" s="1555"/>
      <c r="E28" s="377" t="s">
        <v>141</v>
      </c>
      <c r="F28" s="394"/>
      <c r="G28" s="394"/>
      <c r="H28" s="394"/>
      <c r="I28" s="394"/>
      <c r="J28" s="394"/>
      <c r="K28" s="394"/>
      <c r="L28" s="394"/>
      <c r="M28" s="371"/>
    </row>
    <row r="29" spans="2:21" s="404" customFormat="1">
      <c r="C29" s="424" t="s">
        <v>251</v>
      </c>
      <c r="D29" s="405">
        <f>D14</f>
        <v>500</v>
      </c>
      <c r="E29" s="425">
        <v>800.02028478</v>
      </c>
      <c r="F29" s="394"/>
      <c r="G29" s="394"/>
      <c r="H29" s="394"/>
      <c r="I29" s="394"/>
      <c r="J29" s="394"/>
      <c r="K29" s="394"/>
      <c r="L29" s="394"/>
      <c r="M29" s="372"/>
      <c r="N29" s="385"/>
      <c r="O29" s="372"/>
      <c r="P29" s="372"/>
      <c r="R29" s="372"/>
      <c r="S29" s="372"/>
      <c r="T29" s="372"/>
    </row>
    <row r="30" spans="2:21">
      <c r="C30" s="388" t="s">
        <v>252</v>
      </c>
      <c r="D30" s="405">
        <f t="shared" ref="D30:D35" si="0">D15</f>
        <v>1000</v>
      </c>
      <c r="E30" s="425">
        <v>4983.4076923202992</v>
      </c>
      <c r="F30" s="394"/>
      <c r="G30" s="394"/>
      <c r="H30" s="394"/>
      <c r="I30" s="394"/>
      <c r="J30" s="394"/>
      <c r="K30" s="394"/>
      <c r="L30" s="394"/>
      <c r="M30" s="372"/>
      <c r="N30" s="385"/>
    </row>
    <row r="31" spans="2:21" ht="16.5" customHeight="1">
      <c r="B31" s="384"/>
      <c r="C31" s="388" t="s">
        <v>18</v>
      </c>
      <c r="D31" s="405">
        <f t="shared" si="0"/>
        <v>500</v>
      </c>
      <c r="E31" s="425">
        <v>1765.5112529999997</v>
      </c>
      <c r="F31" s="394"/>
      <c r="G31" s="394"/>
      <c r="H31" s="394"/>
      <c r="I31" s="394"/>
      <c r="J31" s="394"/>
      <c r="K31" s="394"/>
      <c r="L31" s="394"/>
      <c r="M31" s="372"/>
      <c r="N31" s="385"/>
    </row>
    <row r="32" spans="2:21">
      <c r="C32" s="388" t="s">
        <v>253</v>
      </c>
      <c r="D32" s="405">
        <f t="shared" si="0"/>
        <v>1000</v>
      </c>
      <c r="E32" s="425">
        <v>3353.8965415644461</v>
      </c>
      <c r="F32" s="394"/>
      <c r="G32" s="394"/>
      <c r="H32" s="394"/>
      <c r="I32" s="394"/>
      <c r="J32" s="394"/>
      <c r="K32" s="394"/>
      <c r="L32" s="394"/>
      <c r="M32" s="372"/>
      <c r="N32" s="385"/>
    </row>
    <row r="33" spans="2:14">
      <c r="C33" s="388" t="s">
        <v>20</v>
      </c>
      <c r="D33" s="405">
        <f t="shared" si="0"/>
        <v>1000</v>
      </c>
      <c r="E33" s="425">
        <v>6578.6322662683324</v>
      </c>
      <c r="F33" s="394"/>
      <c r="G33" s="394"/>
      <c r="H33" s="394"/>
      <c r="I33" s="394"/>
      <c r="J33" s="394"/>
      <c r="K33" s="394"/>
      <c r="L33" s="394"/>
      <c r="M33" s="372"/>
      <c r="N33" s="385"/>
    </row>
    <row r="34" spans="2:14">
      <c r="C34" s="408" t="s">
        <v>21</v>
      </c>
      <c r="D34" s="405">
        <f t="shared" si="0"/>
        <v>500</v>
      </c>
      <c r="E34" s="425">
        <v>1233.962082</v>
      </c>
      <c r="F34" s="394"/>
      <c r="G34" s="394"/>
      <c r="H34" s="394"/>
      <c r="I34" s="394"/>
      <c r="J34" s="394"/>
      <c r="K34" s="394"/>
      <c r="L34" s="394"/>
      <c r="M34" s="372"/>
      <c r="N34" s="385"/>
    </row>
    <row r="35" spans="2:14" ht="20.45" thickBot="1">
      <c r="B35" s="384"/>
      <c r="C35" s="408" t="s">
        <v>254</v>
      </c>
      <c r="D35" s="405">
        <f t="shared" si="0"/>
        <v>1200</v>
      </c>
      <c r="E35" s="425">
        <v>4187.3601954999995</v>
      </c>
      <c r="F35" s="394"/>
      <c r="G35" s="394"/>
      <c r="H35" s="394"/>
      <c r="I35" s="394"/>
      <c r="J35" s="394"/>
      <c r="K35" s="394"/>
      <c r="L35" s="394"/>
      <c r="M35" s="372"/>
      <c r="N35" s="385"/>
    </row>
    <row r="36" spans="2:14" ht="20.45" thickBot="1">
      <c r="C36" s="410" t="s">
        <v>174</v>
      </c>
      <c r="D36" s="411">
        <f>SUM(D29:D35)</f>
        <v>5700</v>
      </c>
      <c r="E36" s="412">
        <f>SUM(E29:E35)</f>
        <v>22902.790315433071</v>
      </c>
      <c r="F36" s="394"/>
      <c r="G36" s="394"/>
      <c r="H36" s="394"/>
      <c r="I36" s="394"/>
      <c r="J36" s="394"/>
      <c r="K36" s="394"/>
      <c r="L36" s="394"/>
      <c r="M36" s="413"/>
      <c r="N36" s="414"/>
    </row>
    <row r="37" spans="2:14">
      <c r="C37" s="418"/>
      <c r="D37" s="426"/>
      <c r="E37" s="413"/>
      <c r="F37" s="394"/>
      <c r="G37" s="394"/>
      <c r="H37" s="394"/>
      <c r="I37" s="394"/>
      <c r="J37" s="394"/>
      <c r="K37" s="394"/>
      <c r="L37" s="394"/>
    </row>
    <row r="38" spans="2:14" ht="16.5" customHeight="1" thickBot="1">
      <c r="F38" s="394"/>
      <c r="G38" s="394"/>
      <c r="H38" s="394"/>
      <c r="I38" s="394"/>
      <c r="J38" s="394"/>
      <c r="K38" s="394"/>
      <c r="L38" s="394"/>
    </row>
    <row r="39" spans="2:14" ht="20.45" thickBot="1">
      <c r="C39" s="1643" t="s">
        <v>257</v>
      </c>
      <c r="D39" s="1643"/>
      <c r="E39" s="1644"/>
      <c r="F39" s="394"/>
      <c r="G39" s="394"/>
      <c r="H39" s="394"/>
      <c r="I39" s="394"/>
      <c r="J39" s="394"/>
      <c r="K39" s="394"/>
      <c r="L39" s="394"/>
    </row>
    <row r="40" spans="2:14" ht="59.1" customHeight="1" thickBot="1">
      <c r="C40" s="401" t="s">
        <v>236</v>
      </c>
      <c r="D40" s="427" t="s">
        <v>237</v>
      </c>
      <c r="E40" s="376" t="s">
        <v>95</v>
      </c>
      <c r="I40" s="371"/>
      <c r="J40" s="371"/>
    </row>
    <row r="41" spans="2:14" ht="32.1" customHeight="1" thickBot="1">
      <c r="C41" s="428"/>
      <c r="D41" s="429" t="s">
        <v>258</v>
      </c>
      <c r="E41" s="376" t="s">
        <v>141</v>
      </c>
      <c r="F41" s="371"/>
      <c r="I41" s="371"/>
      <c r="J41" s="371"/>
    </row>
    <row r="42" spans="2:14">
      <c r="C42" s="430" t="s">
        <v>259</v>
      </c>
      <c r="D42" s="431">
        <v>630</v>
      </c>
      <c r="E42" s="432">
        <f t="shared" ref="E42:E49" si="1">E5</f>
        <v>3519.9762743523215</v>
      </c>
      <c r="F42" s="385"/>
      <c r="I42" s="385"/>
      <c r="J42" s="385"/>
    </row>
    <row r="43" spans="2:14">
      <c r="C43" s="433" t="s">
        <v>10</v>
      </c>
      <c r="D43" s="434">
        <v>210</v>
      </c>
      <c r="E43" s="435">
        <f t="shared" si="1"/>
        <v>1448.3065867765408</v>
      </c>
      <c r="F43" s="385"/>
      <c r="I43" s="385"/>
      <c r="J43" s="385"/>
    </row>
    <row r="44" spans="2:14">
      <c r="C44" s="433" t="s">
        <v>241</v>
      </c>
      <c r="D44" s="436">
        <v>147.19999999999999</v>
      </c>
      <c r="E44" s="435">
        <f t="shared" si="1"/>
        <v>277.81771050000003</v>
      </c>
      <c r="F44" s="385"/>
      <c r="I44" s="385"/>
      <c r="J44" s="385"/>
    </row>
    <row r="45" spans="2:14">
      <c r="C45" s="433" t="s">
        <v>242</v>
      </c>
      <c r="D45" s="434" t="s">
        <v>243</v>
      </c>
      <c r="E45" s="435">
        <f t="shared" si="1"/>
        <v>2.036509999999999E-2</v>
      </c>
      <c r="F45" s="385"/>
      <c r="I45" s="385"/>
      <c r="J45" s="385"/>
    </row>
    <row r="46" spans="2:14">
      <c r="C46" s="433" t="s">
        <v>244</v>
      </c>
      <c r="D46" s="434" t="s">
        <v>243</v>
      </c>
      <c r="E46" s="435">
        <f t="shared" si="1"/>
        <v>1.8277530000000004E-2</v>
      </c>
      <c r="F46" s="385"/>
      <c r="I46" s="385"/>
      <c r="J46" s="385"/>
    </row>
    <row r="47" spans="2:14">
      <c r="C47" s="433" t="s">
        <v>245</v>
      </c>
      <c r="D47" s="434" t="s">
        <v>246</v>
      </c>
      <c r="E47" s="435">
        <f t="shared" si="1"/>
        <v>16.733395000000002</v>
      </c>
      <c r="F47" s="385"/>
      <c r="I47" s="385"/>
      <c r="J47" s="385"/>
    </row>
    <row r="48" spans="2:14">
      <c r="C48" s="433" t="s">
        <v>247</v>
      </c>
      <c r="D48" s="434" t="s">
        <v>248</v>
      </c>
      <c r="E48" s="435">
        <f t="shared" si="1"/>
        <v>7.4999999999999997E-2</v>
      </c>
      <c r="F48" s="385"/>
      <c r="I48" s="385"/>
      <c r="J48" s="385"/>
    </row>
    <row r="49" spans="3:15" ht="20.45" thickBot="1">
      <c r="C49" s="437" t="s">
        <v>249</v>
      </c>
      <c r="D49" s="438" t="s">
        <v>250</v>
      </c>
      <c r="E49" s="439">
        <f t="shared" si="1"/>
        <v>1.2163089999999999</v>
      </c>
      <c r="F49" s="385"/>
      <c r="I49" s="385"/>
      <c r="J49" s="385"/>
    </row>
    <row r="50" spans="3:15" ht="20.45" thickBot="1">
      <c r="C50" s="440" t="s">
        <v>174</v>
      </c>
      <c r="D50" s="441">
        <f>SUM(D42:D44)</f>
        <v>987.2</v>
      </c>
      <c r="E50" s="415">
        <f>SUM(E42:E49)</f>
        <v>5264.1639182588633</v>
      </c>
      <c r="F50" s="413"/>
      <c r="G50" s="413"/>
      <c r="H50" s="413"/>
      <c r="I50" s="413"/>
      <c r="J50" s="413"/>
    </row>
    <row r="51" spans="3:15">
      <c r="C51" s="430" t="s">
        <v>260</v>
      </c>
      <c r="D51" s="431">
        <v>500</v>
      </c>
      <c r="E51" s="442">
        <f t="shared" ref="E51:E57" si="2">E14-E29</f>
        <v>2254.7681003180069</v>
      </c>
      <c r="F51" s="443"/>
      <c r="I51" s="385"/>
      <c r="J51" s="385"/>
    </row>
    <row r="52" spans="3:15" ht="17.25" customHeight="1">
      <c r="C52" s="433" t="s">
        <v>261</v>
      </c>
      <c r="D52" s="434">
        <v>1000</v>
      </c>
      <c r="E52" s="442">
        <f t="shared" si="2"/>
        <v>1303.6176442675433</v>
      </c>
      <c r="F52" s="443"/>
      <c r="I52" s="385"/>
      <c r="J52" s="385"/>
    </row>
    <row r="53" spans="3:15">
      <c r="C53" s="433" t="s">
        <v>262</v>
      </c>
      <c r="D53" s="434">
        <v>500</v>
      </c>
      <c r="E53" s="442">
        <f t="shared" si="2"/>
        <v>1360.9692011691036</v>
      </c>
      <c r="F53" s="443"/>
      <c r="I53" s="385"/>
      <c r="J53" s="385"/>
    </row>
    <row r="54" spans="3:15">
      <c r="C54" s="433" t="s">
        <v>253</v>
      </c>
      <c r="D54" s="434">
        <v>1000</v>
      </c>
      <c r="E54" s="442">
        <f t="shared" si="2"/>
        <v>3298.8033338370597</v>
      </c>
      <c r="F54" s="443"/>
      <c r="I54" s="385"/>
      <c r="J54" s="385"/>
    </row>
    <row r="55" spans="3:15">
      <c r="C55" s="433" t="s">
        <v>20</v>
      </c>
      <c r="D55" s="434">
        <v>1000</v>
      </c>
      <c r="E55" s="442">
        <f t="shared" si="2"/>
        <v>366.35181849717628</v>
      </c>
      <c r="F55" s="443"/>
      <c r="I55" s="385"/>
      <c r="J55" s="385"/>
    </row>
    <row r="56" spans="3:15">
      <c r="C56" s="433" t="s">
        <v>21</v>
      </c>
      <c r="D56" s="434">
        <v>500</v>
      </c>
      <c r="E56" s="442">
        <f t="shared" si="2"/>
        <v>1719.9274044669728</v>
      </c>
      <c r="F56" s="443"/>
      <c r="I56" s="385"/>
      <c r="J56" s="385"/>
    </row>
    <row r="57" spans="3:15" ht="20.45" thickBot="1">
      <c r="C57" s="444" t="s">
        <v>263</v>
      </c>
      <c r="D57" s="445">
        <v>1200</v>
      </c>
      <c r="E57" s="446">
        <f t="shared" si="2"/>
        <v>1950.448816711948</v>
      </c>
      <c r="F57" s="443"/>
      <c r="I57" s="385"/>
      <c r="J57" s="385"/>
    </row>
    <row r="58" spans="3:15" ht="20.45" thickBot="1">
      <c r="C58" s="375" t="s">
        <v>174</v>
      </c>
      <c r="D58" s="447">
        <f>SUM(D51:D57)</f>
        <v>5700</v>
      </c>
      <c r="E58" s="412">
        <f>SUM(E51:E57)</f>
        <v>12254.886319267811</v>
      </c>
      <c r="F58" s="413"/>
      <c r="I58" s="413"/>
      <c r="J58" s="413"/>
    </row>
    <row r="59" spans="3:15" ht="20.45" thickBot="1">
      <c r="C59" s="410" t="s">
        <v>134</v>
      </c>
      <c r="D59" s="448">
        <f>D58+D50</f>
        <v>6687.2</v>
      </c>
      <c r="E59" s="412">
        <f>E50+E58</f>
        <v>17519.050237526673</v>
      </c>
      <c r="F59" s="449"/>
      <c r="I59" s="413"/>
      <c r="J59" s="413"/>
    </row>
    <row r="60" spans="3:15">
      <c r="C60" s="450"/>
    </row>
    <row r="61" spans="3:15">
      <c r="E61" s="385"/>
    </row>
    <row r="62" spans="3:15" ht="20.45" thickBot="1"/>
    <row r="63" spans="3:15" ht="24.95" customHeight="1" thickBot="1">
      <c r="C63" s="1552" t="s">
        <v>264</v>
      </c>
      <c r="D63" s="1552"/>
      <c r="E63" s="1552"/>
      <c r="F63" s="1557"/>
      <c r="I63" s="451"/>
      <c r="M63" s="452"/>
      <c r="N63" s="452"/>
      <c r="O63" s="452"/>
    </row>
    <row r="64" spans="3:15" ht="17.25" customHeight="1" thickBot="1">
      <c r="C64" s="1634" t="s">
        <v>265</v>
      </c>
      <c r="D64" s="1594" t="s">
        <v>266</v>
      </c>
      <c r="E64" s="1645" t="s">
        <v>95</v>
      </c>
      <c r="F64" s="1595"/>
      <c r="I64" s="371"/>
      <c r="J64" s="371"/>
    </row>
    <row r="65" spans="3:11" ht="20.45" thickBot="1">
      <c r="C65" s="1634"/>
      <c r="D65" s="1594"/>
      <c r="E65" s="1565" t="s">
        <v>141</v>
      </c>
      <c r="F65" s="1555"/>
      <c r="I65" s="371"/>
      <c r="J65" s="371"/>
    </row>
    <row r="66" spans="3:11" ht="20.45" thickBot="1">
      <c r="C66" s="1626"/>
      <c r="D66" s="1595"/>
      <c r="E66" s="376" t="s">
        <v>267</v>
      </c>
      <c r="F66" s="376" t="s">
        <v>268</v>
      </c>
      <c r="I66" s="371"/>
      <c r="J66" s="385"/>
    </row>
    <row r="67" spans="3:11">
      <c r="C67" s="424" t="s">
        <v>269</v>
      </c>
      <c r="D67" s="455"/>
      <c r="E67" s="453"/>
      <c r="F67" s="453"/>
      <c r="I67" s="371"/>
      <c r="J67" s="385"/>
    </row>
    <row r="68" spans="3:11">
      <c r="C68" s="456" t="s">
        <v>270</v>
      </c>
      <c r="D68" s="435">
        <v>6</v>
      </c>
      <c r="E68" s="435">
        <v>31.137852800000001</v>
      </c>
      <c r="F68" s="435">
        <v>30.023964473231491</v>
      </c>
      <c r="G68" s="457"/>
      <c r="H68" s="457"/>
      <c r="I68" s="385"/>
      <c r="J68" s="385"/>
    </row>
    <row r="69" spans="3:11" ht="18" customHeight="1">
      <c r="C69" s="456" t="s">
        <v>271</v>
      </c>
      <c r="D69" s="435">
        <v>44</v>
      </c>
      <c r="E69" s="435">
        <v>0</v>
      </c>
      <c r="F69" s="435">
        <v>0</v>
      </c>
      <c r="G69" s="458"/>
      <c r="H69" s="457"/>
      <c r="I69" s="385"/>
      <c r="J69" s="385"/>
    </row>
    <row r="70" spans="3:11">
      <c r="C70" s="388" t="s">
        <v>272</v>
      </c>
      <c r="D70" s="435"/>
      <c r="E70" s="435"/>
      <c r="F70" s="435"/>
      <c r="G70" s="458"/>
      <c r="H70" s="457"/>
      <c r="I70" s="385"/>
      <c r="J70" s="385"/>
    </row>
    <row r="71" spans="3:11">
      <c r="C71" s="456" t="s">
        <v>43</v>
      </c>
      <c r="D71" s="435">
        <v>10</v>
      </c>
      <c r="E71" s="435">
        <v>71.553973119560908</v>
      </c>
      <c r="F71" s="435">
        <v>68.950377009721663</v>
      </c>
      <c r="G71" s="458"/>
      <c r="H71" s="457"/>
      <c r="I71" s="385"/>
      <c r="J71" s="385"/>
    </row>
    <row r="72" spans="3:11">
      <c r="C72" s="456" t="s">
        <v>273</v>
      </c>
      <c r="D72" s="435">
        <v>2</v>
      </c>
      <c r="E72" s="435">
        <v>13.982347267301309</v>
      </c>
      <c r="F72" s="435">
        <v>13.467677948917487</v>
      </c>
      <c r="G72" s="458"/>
      <c r="H72" s="457"/>
      <c r="I72" s="385"/>
      <c r="J72" s="385"/>
    </row>
    <row r="73" spans="3:11" ht="17.25" customHeight="1">
      <c r="C73" s="388" t="s">
        <v>274</v>
      </c>
      <c r="D73" s="435"/>
      <c r="E73" s="435"/>
      <c r="F73" s="435"/>
      <c r="G73" s="458"/>
      <c r="H73" s="457"/>
      <c r="I73" s="385"/>
      <c r="J73" s="385"/>
    </row>
    <row r="74" spans="3:11">
      <c r="C74" s="456" t="s">
        <v>110</v>
      </c>
      <c r="D74" s="435">
        <v>28</v>
      </c>
      <c r="E74" s="435">
        <v>107.35451399999999</v>
      </c>
      <c r="F74" s="435">
        <v>103.64367779925873</v>
      </c>
      <c r="G74" s="458"/>
      <c r="H74" s="457"/>
      <c r="I74" s="385"/>
      <c r="J74" s="385"/>
    </row>
    <row r="75" spans="3:11">
      <c r="C75" s="456" t="s">
        <v>111</v>
      </c>
      <c r="D75" s="435">
        <v>30</v>
      </c>
      <c r="E75" s="435">
        <v>0</v>
      </c>
      <c r="F75" s="435">
        <v>0</v>
      </c>
      <c r="G75" s="458"/>
      <c r="H75" s="457"/>
      <c r="I75" s="385"/>
      <c r="J75" s="385"/>
    </row>
    <row r="76" spans="3:11" ht="20.45" thickBot="1">
      <c r="C76" s="459" t="s">
        <v>112</v>
      </c>
      <c r="D76" s="460">
        <v>56.51</v>
      </c>
      <c r="E76" s="435">
        <v>44.821081999999997</v>
      </c>
      <c r="F76" s="435">
        <v>43.272192466965159</v>
      </c>
      <c r="G76" s="458"/>
      <c r="H76" s="457"/>
      <c r="I76" s="385"/>
      <c r="J76" s="385"/>
    </row>
    <row r="77" spans="3:11" ht="20.45" thickBot="1">
      <c r="C77" s="461" t="s">
        <v>44</v>
      </c>
      <c r="D77" s="462">
        <v>150</v>
      </c>
      <c r="E77" s="462">
        <v>1068.95723</v>
      </c>
      <c r="F77" s="462">
        <v>1030.2649800890865</v>
      </c>
      <c r="G77" s="458"/>
      <c r="H77" s="392"/>
      <c r="I77" s="385"/>
      <c r="J77" s="385"/>
    </row>
    <row r="78" spans="3:11" ht="20.45" thickBot="1">
      <c r="C78" s="410" t="s">
        <v>275</v>
      </c>
      <c r="D78" s="412">
        <f>SUM(D68:D77)</f>
        <v>326.51</v>
      </c>
      <c r="E78" s="412">
        <f>SUM(E68:E77)</f>
        <v>1337.8069991868622</v>
      </c>
      <c r="F78" s="412">
        <f>SUM(F68:F77)</f>
        <v>1289.6228697871811</v>
      </c>
      <c r="G78" s="457"/>
      <c r="H78" s="457"/>
      <c r="I78" s="385"/>
      <c r="J78" s="385"/>
    </row>
    <row r="79" spans="3:11" ht="18" customHeight="1" thickBot="1">
      <c r="C79" s="1640" t="s">
        <v>276</v>
      </c>
      <c r="D79" s="1640"/>
      <c r="E79" s="446">
        <v>586.77149299999996</v>
      </c>
      <c r="F79" s="446">
        <v>564.30298137768523</v>
      </c>
      <c r="G79" s="458"/>
      <c r="H79" s="458"/>
      <c r="I79" s="464"/>
      <c r="J79" s="465"/>
      <c r="K79" s="385"/>
    </row>
    <row r="80" spans="3:11" ht="18" customHeight="1" thickBot="1">
      <c r="C80" s="1641"/>
      <c r="D80" s="1641"/>
      <c r="E80" s="446"/>
      <c r="F80" s="446"/>
      <c r="G80" s="458"/>
      <c r="H80" s="458"/>
      <c r="I80" s="464"/>
      <c r="J80" s="465"/>
      <c r="K80" s="385"/>
    </row>
    <row r="81" spans="3:16" ht="18" customHeight="1" thickBot="1">
      <c r="C81" s="1641" t="s">
        <v>176</v>
      </c>
      <c r="D81" s="1641"/>
      <c r="E81" s="446">
        <v>35.778632908000255</v>
      </c>
      <c r="F81" s="446">
        <f>E81</f>
        <v>35.778632908000255</v>
      </c>
      <c r="G81" s="458"/>
      <c r="H81" s="458"/>
      <c r="I81" s="464"/>
      <c r="J81" s="465"/>
      <c r="K81" s="385"/>
    </row>
    <row r="82" spans="3:16" ht="20.25" customHeight="1" thickBot="1">
      <c r="C82" s="1549" t="s">
        <v>277</v>
      </c>
      <c r="D82" s="1549"/>
      <c r="E82" s="415">
        <f>E79+E78+E81</f>
        <v>1960.3571250948623</v>
      </c>
      <c r="F82" s="415">
        <f>F79+F78+F81</f>
        <v>1889.7044840728665</v>
      </c>
      <c r="G82" s="384"/>
      <c r="H82" s="384"/>
      <c r="I82" s="467"/>
      <c r="J82" s="465"/>
    </row>
    <row r="83" spans="3:16">
      <c r="C83" s="468"/>
      <c r="D83" s="413"/>
      <c r="E83" s="413"/>
      <c r="F83" s="469"/>
      <c r="G83" s="413"/>
      <c r="H83" s="413"/>
      <c r="I83" s="413"/>
      <c r="J83" s="413"/>
      <c r="K83" s="470"/>
    </row>
    <row r="85" spans="3:16" ht="20.45" thickBot="1">
      <c r="D85" s="418"/>
      <c r="G85" s="471"/>
      <c r="H85" s="471"/>
      <c r="I85" s="471"/>
      <c r="J85" s="472"/>
    </row>
    <row r="86" spans="3:16" ht="20.45" thickBot="1">
      <c r="C86" s="1552" t="s">
        <v>278</v>
      </c>
      <c r="D86" s="1642"/>
      <c r="E86" s="1642"/>
      <c r="F86" s="1553"/>
      <c r="I86" s="413"/>
      <c r="M86" s="473"/>
      <c r="N86" s="473"/>
    </row>
    <row r="87" spans="3:16">
      <c r="C87" s="1634" t="s">
        <v>69</v>
      </c>
      <c r="D87" s="1594" t="s">
        <v>266</v>
      </c>
      <c r="E87" s="474" t="s">
        <v>279</v>
      </c>
      <c r="F87" s="475" t="s">
        <v>280</v>
      </c>
      <c r="I87" s="371"/>
      <c r="J87" s="476"/>
      <c r="K87" s="476"/>
      <c r="L87" s="476"/>
      <c r="M87" s="1638"/>
      <c r="N87" s="1638"/>
      <c r="O87" s="1638"/>
      <c r="P87" s="1638"/>
    </row>
    <row r="88" spans="3:16" ht="20.45" thickBot="1">
      <c r="C88" s="1626"/>
      <c r="D88" s="1595"/>
      <c r="E88" s="377" t="s">
        <v>141</v>
      </c>
      <c r="F88" s="477" t="s">
        <v>141</v>
      </c>
      <c r="I88" s="371"/>
      <c r="J88" s="371"/>
      <c r="M88" s="372"/>
      <c r="N88" s="372"/>
      <c r="O88" s="372"/>
      <c r="P88" s="372"/>
    </row>
    <row r="89" spans="3:16">
      <c r="C89" s="478" t="s">
        <v>173</v>
      </c>
      <c r="D89" s="442"/>
      <c r="E89" s="479"/>
      <c r="F89" s="479"/>
      <c r="I89" s="369"/>
      <c r="M89" s="480"/>
    </row>
    <row r="90" spans="3:16">
      <c r="C90" s="481" t="s">
        <v>281</v>
      </c>
      <c r="D90" s="435">
        <v>10</v>
      </c>
      <c r="E90" s="482">
        <v>12.600478000000001</v>
      </c>
      <c r="F90" s="482">
        <f>E90</f>
        <v>12.600478000000001</v>
      </c>
      <c r="I90" s="483"/>
      <c r="J90" s="483"/>
      <c r="K90" s="483"/>
      <c r="L90" s="483"/>
      <c r="M90" s="480"/>
    </row>
    <row r="91" spans="3:16">
      <c r="C91" s="481" t="s">
        <v>282</v>
      </c>
      <c r="D91" s="435">
        <v>10</v>
      </c>
      <c r="E91" s="482">
        <f>E90</f>
        <v>12.600478000000001</v>
      </c>
      <c r="F91" s="482">
        <f>E91</f>
        <v>12.600478000000001</v>
      </c>
      <c r="I91" s="480"/>
      <c r="J91" s="480"/>
      <c r="K91" s="480"/>
      <c r="L91" s="480"/>
      <c r="M91" s="480"/>
    </row>
    <row r="92" spans="3:16">
      <c r="C92" s="481" t="s">
        <v>283</v>
      </c>
      <c r="D92" s="435">
        <v>20</v>
      </c>
      <c r="E92" s="482">
        <v>28.460820000000002</v>
      </c>
      <c r="F92" s="482">
        <v>26.830940263140004</v>
      </c>
      <c r="I92" s="480"/>
      <c r="J92" s="480"/>
      <c r="M92" s="480"/>
    </row>
    <row r="93" spans="3:16">
      <c r="C93" s="484" t="s">
        <v>284</v>
      </c>
      <c r="D93" s="460">
        <v>3.82</v>
      </c>
      <c r="E93" s="485">
        <v>4.4898238700000004</v>
      </c>
      <c r="F93" s="485">
        <v>4.4898238700000004</v>
      </c>
      <c r="I93" s="480"/>
      <c r="J93" s="480"/>
      <c r="K93" s="480"/>
      <c r="L93" s="480"/>
      <c r="M93" s="480"/>
    </row>
    <row r="94" spans="3:16" ht="20.45" thickBot="1">
      <c r="C94" s="486" t="s">
        <v>275</v>
      </c>
      <c r="D94" s="487">
        <f>D92+D91+D90+D93</f>
        <v>43.82</v>
      </c>
      <c r="E94" s="488">
        <f>SUM(E90:E93)</f>
        <v>58.151599870000005</v>
      </c>
      <c r="F94" s="488">
        <f>SUM(F90:F93)</f>
        <v>56.521720133140008</v>
      </c>
      <c r="I94" s="385"/>
      <c r="J94" s="385"/>
      <c r="M94" s="480"/>
    </row>
    <row r="95" spans="3:16" ht="20.45" thickBot="1">
      <c r="C95" s="461" t="s">
        <v>285</v>
      </c>
      <c r="D95" s="489"/>
      <c r="E95" s="490">
        <v>168.50252200827501</v>
      </c>
      <c r="F95" s="490">
        <v>162.32942454284995</v>
      </c>
      <c r="I95" s="385"/>
      <c r="J95" s="385"/>
      <c r="M95" s="480"/>
    </row>
    <row r="96" spans="3:16" ht="21.6" customHeight="1" thickBot="1">
      <c r="C96" s="463" t="s">
        <v>286</v>
      </c>
      <c r="D96" s="489"/>
      <c r="E96" s="491">
        <v>366.43408299172512</v>
      </c>
      <c r="F96" s="491">
        <v>352.5934561969961</v>
      </c>
      <c r="G96" s="384"/>
      <c r="H96" s="384"/>
      <c r="I96" s="384"/>
      <c r="J96" s="385"/>
      <c r="M96" s="480"/>
    </row>
    <row r="97" spans="1:25" ht="21" customHeight="1" thickBot="1">
      <c r="C97" s="492" t="s">
        <v>287</v>
      </c>
      <c r="D97" s="493"/>
      <c r="E97" s="494">
        <f>E94+E95+E96</f>
        <v>593.08820487000014</v>
      </c>
      <c r="F97" s="494">
        <f>F94+F95+F96</f>
        <v>571.44460087298603</v>
      </c>
      <c r="G97" s="384"/>
      <c r="H97" s="384"/>
      <c r="I97" s="384"/>
      <c r="J97" s="385"/>
      <c r="M97" s="480"/>
    </row>
    <row r="98" spans="1:25">
      <c r="G98" s="495"/>
      <c r="H98" s="495"/>
      <c r="I98" s="496"/>
      <c r="J98" s="497"/>
      <c r="K98" s="497"/>
      <c r="L98" s="372"/>
      <c r="M98" s="372"/>
      <c r="N98" s="372"/>
      <c r="O98" s="372"/>
      <c r="P98" s="372"/>
    </row>
    <row r="99" spans="1:25">
      <c r="G99" s="495"/>
      <c r="H99" s="495"/>
      <c r="I99" s="496"/>
      <c r="J99" s="497"/>
      <c r="K99" s="497"/>
      <c r="L99" s="372"/>
      <c r="M99" s="372"/>
      <c r="N99" s="372"/>
      <c r="O99" s="372"/>
      <c r="P99" s="372"/>
    </row>
    <row r="100" spans="1:25" ht="20.45" thickBot="1">
      <c r="G100" s="498"/>
      <c r="H100" s="498"/>
      <c r="I100" s="496"/>
      <c r="J100" s="499"/>
      <c r="K100" s="497"/>
      <c r="L100" s="497"/>
      <c r="M100" s="497"/>
      <c r="N100" s="497"/>
      <c r="O100" s="497"/>
      <c r="P100" s="372"/>
    </row>
    <row r="101" spans="1:25" ht="20.45" thickBot="1">
      <c r="C101" s="1552" t="s">
        <v>288</v>
      </c>
      <c r="D101" s="1552"/>
      <c r="E101" s="1552"/>
      <c r="F101" s="1557"/>
      <c r="G101" s="500"/>
      <c r="H101" s="500"/>
      <c r="J101" s="501"/>
    </row>
    <row r="102" spans="1:25" ht="20.45" thickBot="1">
      <c r="C102" s="1582" t="s">
        <v>77</v>
      </c>
      <c r="D102" s="1552" t="s">
        <v>289</v>
      </c>
      <c r="E102" s="1552"/>
      <c r="F102" s="1557"/>
      <c r="N102" s="1543"/>
      <c r="O102" s="1543"/>
      <c r="P102" s="1543"/>
      <c r="Q102" s="1543"/>
      <c r="R102" s="1543"/>
      <c r="S102" s="1543"/>
    </row>
    <row r="103" spans="1:25" s="502" customFormat="1" ht="20.45" thickBot="1">
      <c r="C103" s="1595"/>
      <c r="D103" s="376" t="s">
        <v>290</v>
      </c>
      <c r="E103" s="376" t="s">
        <v>291</v>
      </c>
      <c r="F103" s="376" t="s">
        <v>292</v>
      </c>
      <c r="G103" s="371"/>
      <c r="H103" s="371"/>
      <c r="I103" s="371"/>
      <c r="J103" s="371"/>
      <c r="K103" s="503"/>
      <c r="L103" s="503"/>
      <c r="M103" s="503"/>
      <c r="N103" s="371"/>
      <c r="O103" s="371"/>
      <c r="P103" s="371"/>
      <c r="Q103" s="371"/>
      <c r="R103" s="371"/>
      <c r="S103" s="371"/>
      <c r="T103" s="503"/>
    </row>
    <row r="104" spans="1:25" s="500" customFormat="1">
      <c r="C104" s="504" t="s">
        <v>293</v>
      </c>
      <c r="D104" s="442">
        <v>15.111570579999995</v>
      </c>
      <c r="E104" s="505">
        <v>0.71586879999999997</v>
      </c>
      <c r="F104" s="442">
        <f>D104/(D104+E104)</f>
        <v>0.95477039697876898</v>
      </c>
      <c r="G104" s="385"/>
      <c r="H104" s="385"/>
      <c r="I104" s="385"/>
      <c r="J104" s="385"/>
      <c r="K104" s="501"/>
      <c r="L104" s="501"/>
      <c r="M104" s="501"/>
      <c r="N104" s="506"/>
      <c r="O104" s="506"/>
      <c r="P104" s="506"/>
      <c r="Q104" s="506"/>
      <c r="R104" s="506"/>
      <c r="S104" s="506"/>
      <c r="T104" s="501"/>
    </row>
    <row r="105" spans="1:25" s="500" customFormat="1">
      <c r="C105" s="507" t="s">
        <v>85</v>
      </c>
      <c r="D105" s="435">
        <v>23.315249999999999</v>
      </c>
      <c r="E105" s="390">
        <f>0</f>
        <v>0</v>
      </c>
      <c r="F105" s="435">
        <f>D105/(D105+E105)</f>
        <v>1</v>
      </c>
      <c r="G105" s="385"/>
      <c r="H105" s="385"/>
      <c r="I105" s="385"/>
      <c r="J105" s="385"/>
      <c r="K105" s="501"/>
      <c r="L105" s="501"/>
      <c r="M105" s="501"/>
      <c r="N105" s="506"/>
      <c r="O105" s="506"/>
      <c r="P105" s="506"/>
      <c r="Q105" s="506"/>
      <c r="R105" s="506"/>
      <c r="S105" s="506"/>
      <c r="T105" s="501"/>
    </row>
    <row r="106" spans="1:25">
      <c r="C106" s="507" t="s">
        <v>86</v>
      </c>
      <c r="D106" s="435">
        <v>5893.4540189999998</v>
      </c>
      <c r="E106" s="390">
        <v>4352.3277565859999</v>
      </c>
      <c r="F106" s="435">
        <f t="shared" ref="F106:F111" si="3">D106/(D106+E106)</f>
        <v>0.57520784143998893</v>
      </c>
      <c r="G106" s="385"/>
      <c r="H106" s="508"/>
      <c r="I106" s="385"/>
      <c r="J106" s="385"/>
      <c r="K106" s="385"/>
      <c r="N106" s="385"/>
      <c r="O106" s="385"/>
      <c r="P106" s="385"/>
      <c r="Q106" s="385"/>
      <c r="R106" s="385"/>
      <c r="S106" s="385"/>
    </row>
    <row r="107" spans="1:25">
      <c r="C107" s="507" t="s">
        <v>87</v>
      </c>
      <c r="D107" s="435">
        <v>147.40917200000001</v>
      </c>
      <c r="E107" s="390">
        <v>333.75220999999999</v>
      </c>
      <c r="F107" s="435">
        <f t="shared" si="3"/>
        <v>0.30636118673380985</v>
      </c>
      <c r="G107" s="385"/>
      <c r="H107" s="508"/>
      <c r="I107" s="385"/>
      <c r="J107" s="385"/>
      <c r="K107" s="385"/>
      <c r="N107" s="385"/>
      <c r="O107" s="385"/>
      <c r="P107" s="385"/>
      <c r="Q107" s="385"/>
      <c r="R107" s="385"/>
      <c r="S107" s="385"/>
    </row>
    <row r="108" spans="1:25">
      <c r="C108" s="507" t="s">
        <v>88</v>
      </c>
      <c r="D108" s="435">
        <v>892.72493199999997</v>
      </c>
      <c r="E108" s="390">
        <v>2968.2986839999999</v>
      </c>
      <c r="F108" s="435">
        <f t="shared" si="3"/>
        <v>0.2312145743684568</v>
      </c>
      <c r="G108" s="385"/>
      <c r="H108" s="394"/>
      <c r="I108" s="385"/>
      <c r="J108" s="385"/>
      <c r="K108" s="385"/>
      <c r="N108" s="385"/>
      <c r="O108" s="385"/>
      <c r="P108" s="385"/>
      <c r="Q108" s="385"/>
      <c r="R108" s="385"/>
      <c r="S108" s="385"/>
    </row>
    <row r="109" spans="1:25">
      <c r="C109" s="507" t="s">
        <v>89</v>
      </c>
      <c r="D109" s="435">
        <v>819.63598500000001</v>
      </c>
      <c r="E109" s="390">
        <v>187.47818100000001</v>
      </c>
      <c r="F109" s="435">
        <f t="shared" si="3"/>
        <v>0.8138461484018088</v>
      </c>
      <c r="G109" s="385"/>
      <c r="H109" s="509"/>
      <c r="I109" s="385"/>
      <c r="J109" s="385"/>
      <c r="K109" s="385"/>
      <c r="N109" s="385"/>
      <c r="O109" s="385"/>
      <c r="P109" s="385"/>
      <c r="Q109" s="385"/>
      <c r="R109" s="385"/>
      <c r="S109" s="385"/>
    </row>
    <row r="110" spans="1:25">
      <c r="C110" s="507" t="s">
        <v>90</v>
      </c>
      <c r="D110" s="435">
        <v>264.16500000000002</v>
      </c>
      <c r="E110" s="390">
        <v>7.9420000000000002</v>
      </c>
      <c r="F110" s="435">
        <f t="shared" si="3"/>
        <v>0.97081295225775155</v>
      </c>
      <c r="G110" s="385"/>
      <c r="H110" s="394"/>
      <c r="I110" s="385"/>
      <c r="J110" s="385"/>
      <c r="K110" s="385"/>
      <c r="N110" s="385"/>
      <c r="O110" s="385"/>
      <c r="P110" s="385"/>
      <c r="Q110" s="385"/>
      <c r="R110" s="385"/>
      <c r="S110" s="385"/>
    </row>
    <row r="111" spans="1:25" ht="20.45" thickBot="1">
      <c r="C111" s="507" t="s">
        <v>91</v>
      </c>
      <c r="D111" s="460">
        <v>1948.6023620000001</v>
      </c>
      <c r="E111" s="390">
        <v>1427.4023949999998</v>
      </c>
      <c r="F111" s="435">
        <f t="shared" si="3"/>
        <v>0.57719182947229486</v>
      </c>
      <c r="G111" s="385"/>
      <c r="H111" s="385"/>
      <c r="I111" s="385"/>
      <c r="J111" s="385"/>
      <c r="K111" s="385"/>
      <c r="N111" s="385"/>
      <c r="O111" s="385"/>
      <c r="P111" s="385"/>
      <c r="Q111" s="385"/>
      <c r="R111" s="385"/>
      <c r="S111" s="385"/>
    </row>
    <row r="112" spans="1:25" s="369" customFormat="1" ht="20.45" thickBot="1">
      <c r="A112" s="368"/>
      <c r="B112" s="368"/>
      <c r="C112" s="510" t="s">
        <v>294</v>
      </c>
      <c r="D112" s="412">
        <f>SUM(D104:D111)</f>
        <v>10004.418290579999</v>
      </c>
      <c r="E112" s="412">
        <f>SUM(E104:E111)</f>
        <v>9277.9170953859993</v>
      </c>
      <c r="F112" s="511">
        <f>D112/(D112+E112)</f>
        <v>0.51883851672144343</v>
      </c>
      <c r="G112" s="512"/>
      <c r="H112" s="512"/>
      <c r="I112" s="513"/>
      <c r="J112" s="385"/>
      <c r="K112" s="385"/>
      <c r="N112" s="413"/>
      <c r="O112" s="413"/>
      <c r="P112" s="413"/>
      <c r="Q112" s="413"/>
      <c r="R112" s="413"/>
      <c r="S112" s="413"/>
      <c r="U112" s="368"/>
      <c r="V112" s="368"/>
      <c r="W112" s="368"/>
      <c r="X112" s="368"/>
      <c r="Y112" s="368"/>
    </row>
    <row r="113" spans="1:25" s="369" customFormat="1" ht="17.25" customHeight="1">
      <c r="A113" s="368"/>
      <c r="B113" s="368"/>
      <c r="C113" s="368"/>
      <c r="D113" s="385"/>
      <c r="E113" s="385"/>
      <c r="F113" s="384"/>
      <c r="G113" s="500"/>
      <c r="H113" s="500"/>
      <c r="I113" s="368"/>
      <c r="J113" s="501"/>
      <c r="Q113" s="368"/>
      <c r="U113" s="368"/>
      <c r="V113" s="368"/>
      <c r="W113" s="368"/>
      <c r="X113" s="368"/>
      <c r="Y113" s="368"/>
    </row>
    <row r="114" spans="1:25" s="369" customFormat="1" ht="20.45" thickBot="1">
      <c r="A114" s="368"/>
      <c r="B114" s="368"/>
      <c r="C114" s="368"/>
      <c r="E114" s="413"/>
      <c r="F114" s="413"/>
      <c r="G114" s="496"/>
      <c r="H114" s="496"/>
      <c r="I114" s="496"/>
      <c r="J114" s="501"/>
      <c r="K114" s="501"/>
      <c r="L114" s="501"/>
      <c r="M114" s="501"/>
      <c r="N114" s="501"/>
      <c r="O114" s="501"/>
      <c r="P114" s="501"/>
      <c r="Q114" s="500"/>
      <c r="R114" s="501"/>
      <c r="S114" s="501"/>
      <c r="U114" s="368"/>
      <c r="V114" s="368"/>
      <c r="W114" s="368"/>
      <c r="X114" s="368"/>
      <c r="Y114" s="368"/>
    </row>
    <row r="115" spans="1:25" s="369" customFormat="1" ht="20.45" thickBot="1">
      <c r="A115" s="368"/>
      <c r="B115" s="368"/>
      <c r="C115" s="1565" t="s">
        <v>295</v>
      </c>
      <c r="D115" s="1555"/>
      <c r="E115" s="514"/>
      <c r="F115" s="514"/>
      <c r="G115" s="496"/>
      <c r="H115" s="496"/>
      <c r="I115" s="496"/>
      <c r="J115" s="506"/>
      <c r="K115" s="385"/>
      <c r="L115" s="501"/>
      <c r="M115" s="501"/>
      <c r="N115" s="506"/>
      <c r="O115" s="501"/>
      <c r="P115" s="501"/>
      <c r="Q115" s="515"/>
      <c r="R115" s="501"/>
      <c r="S115" s="501"/>
      <c r="U115" s="368"/>
      <c r="V115" s="368"/>
      <c r="W115" s="368"/>
      <c r="X115" s="368"/>
      <c r="Y115" s="368"/>
    </row>
    <row r="116" spans="1:25" s="369" customFormat="1" ht="20.45" thickBot="1">
      <c r="A116" s="368"/>
      <c r="B116" s="368"/>
      <c r="C116" s="1582" t="s">
        <v>77</v>
      </c>
      <c r="D116" s="415" t="s">
        <v>238</v>
      </c>
      <c r="F116" s="413"/>
      <c r="G116" s="368"/>
      <c r="H116" s="368"/>
      <c r="I116" s="368"/>
      <c r="J116" s="501"/>
      <c r="K116" s="501"/>
      <c r="L116" s="501"/>
      <c r="M116" s="501"/>
      <c r="N116" s="501"/>
      <c r="O116" s="501"/>
      <c r="P116" s="501"/>
      <c r="Q116" s="516">
        <f>D112+E112</f>
        <v>19282.335385965998</v>
      </c>
      <c r="R116" s="516"/>
      <c r="S116" s="501"/>
      <c r="U116" s="368"/>
      <c r="V116" s="368"/>
      <c r="W116" s="368"/>
      <c r="X116" s="368"/>
      <c r="Y116" s="368"/>
    </row>
    <row r="117" spans="1:25" s="369" customFormat="1" ht="20.45" thickBot="1">
      <c r="A117" s="368"/>
      <c r="B117" s="368"/>
      <c r="C117" s="1595"/>
      <c r="D117" s="376" t="s">
        <v>141</v>
      </c>
      <c r="E117" s="371"/>
      <c r="F117" s="413"/>
      <c r="G117" s="368"/>
      <c r="H117" s="368"/>
      <c r="I117" s="368"/>
      <c r="J117" s="501"/>
      <c r="K117" s="501"/>
      <c r="L117" s="501"/>
      <c r="M117" s="501"/>
      <c r="N117" s="501"/>
      <c r="O117" s="501"/>
      <c r="P117" s="501"/>
      <c r="Q117" s="517">
        <v>24808.609608118724</v>
      </c>
      <c r="R117" s="516">
        <v>30390.597556814133</v>
      </c>
      <c r="S117" s="501"/>
      <c r="U117" s="368"/>
      <c r="V117" s="368"/>
      <c r="W117" s="368"/>
      <c r="X117" s="368"/>
      <c r="Y117" s="368"/>
    </row>
    <row r="118" spans="1:25" s="369" customFormat="1" ht="20.45" thickBot="1">
      <c r="A118" s="368"/>
      <c r="B118" s="368"/>
      <c r="C118" s="518" t="s">
        <v>293</v>
      </c>
      <c r="D118" s="399">
        <v>2499.9800001599992</v>
      </c>
      <c r="E118" s="385"/>
      <c r="F118" s="385"/>
      <c r="G118" s="385"/>
      <c r="H118" s="385"/>
      <c r="I118" s="385"/>
      <c r="J118" s="501"/>
      <c r="K118" s="501" t="s">
        <v>203</v>
      </c>
      <c r="L118" s="501"/>
      <c r="M118" s="501"/>
      <c r="N118" s="501"/>
      <c r="O118" s="501"/>
      <c r="P118" s="501"/>
      <c r="Q118" s="500"/>
      <c r="R118" s="501"/>
      <c r="S118" s="501"/>
      <c r="U118" s="368"/>
      <c r="V118" s="368"/>
      <c r="W118" s="368"/>
      <c r="X118" s="368"/>
      <c r="Y118" s="368"/>
    </row>
    <row r="119" spans="1:25" s="369" customFormat="1">
      <c r="A119" s="368"/>
      <c r="B119" s="368"/>
      <c r="C119" s="519"/>
      <c r="D119" s="520"/>
      <c r="E119" s="520"/>
      <c r="F119" s="520"/>
      <c r="G119" s="496"/>
      <c r="H119" s="496"/>
      <c r="I119" s="498"/>
      <c r="J119" s="501"/>
      <c r="K119" s="501"/>
      <c r="L119" s="501"/>
      <c r="M119" s="501"/>
      <c r="N119" s="501"/>
      <c r="O119" s="501"/>
      <c r="P119" s="501"/>
      <c r="Q119" s="500"/>
      <c r="R119" s="501"/>
      <c r="S119" s="501"/>
      <c r="U119" s="368"/>
      <c r="V119" s="368"/>
      <c r="W119" s="368"/>
      <c r="X119" s="368"/>
      <c r="Y119" s="368"/>
    </row>
    <row r="120" spans="1:25" s="369" customFormat="1" ht="20.45" thickBot="1">
      <c r="A120" s="368"/>
      <c r="B120" s="368"/>
      <c r="C120" s="368"/>
      <c r="E120" s="413"/>
      <c r="F120" s="413"/>
      <c r="G120" s="496"/>
      <c r="H120" s="496"/>
      <c r="I120" s="496"/>
      <c r="J120" s="501"/>
      <c r="K120" s="501"/>
      <c r="L120" s="501"/>
      <c r="M120" s="501"/>
      <c r="N120" s="501"/>
      <c r="O120" s="501"/>
      <c r="P120" s="501"/>
      <c r="Q120" s="500"/>
      <c r="R120" s="501"/>
      <c r="S120" s="501"/>
      <c r="U120" s="368"/>
      <c r="V120" s="368"/>
      <c r="W120" s="368"/>
      <c r="X120" s="368"/>
      <c r="Y120" s="368"/>
    </row>
    <row r="121" spans="1:25" s="369" customFormat="1" ht="20.45" thickBot="1">
      <c r="A121" s="368"/>
      <c r="B121" s="368"/>
      <c r="C121" s="1565" t="s">
        <v>296</v>
      </c>
      <c r="D121" s="1555"/>
      <c r="E121" s="413"/>
      <c r="F121" s="413"/>
      <c r="G121" s="496"/>
      <c r="H121" s="496"/>
      <c r="I121" s="496"/>
      <c r="J121" s="501"/>
      <c r="K121" s="501"/>
      <c r="L121" s="501"/>
      <c r="M121" s="501"/>
      <c r="N121" s="501"/>
      <c r="O121" s="501"/>
      <c r="P121" s="501"/>
      <c r="Q121" s="500"/>
      <c r="R121" s="501"/>
      <c r="S121" s="501"/>
      <c r="U121" s="368"/>
      <c r="V121" s="368"/>
      <c r="W121" s="368"/>
      <c r="X121" s="368"/>
      <c r="Y121" s="368"/>
    </row>
    <row r="122" spans="1:25" s="369" customFormat="1" ht="20.45" thickBot="1">
      <c r="A122" s="368"/>
      <c r="B122" s="368"/>
      <c r="C122" s="1634" t="s">
        <v>77</v>
      </c>
      <c r="D122" s="415" t="s">
        <v>238</v>
      </c>
      <c r="F122" s="413"/>
      <c r="G122" s="521"/>
      <c r="H122" s="521"/>
      <c r="I122" s="521"/>
      <c r="J122" s="501"/>
      <c r="K122" s="501"/>
      <c r="L122" s="501"/>
      <c r="M122" s="501"/>
      <c r="N122" s="501"/>
      <c r="O122" s="501"/>
      <c r="P122" s="501"/>
      <c r="Q122" s="500"/>
      <c r="R122" s="501"/>
      <c r="S122" s="501"/>
      <c r="U122" s="368"/>
      <c r="V122" s="368"/>
      <c r="W122" s="368"/>
      <c r="X122" s="368"/>
      <c r="Y122" s="368"/>
    </row>
    <row r="123" spans="1:25" s="369" customFormat="1" ht="20.45" thickBot="1">
      <c r="A123" s="368"/>
      <c r="B123" s="368"/>
      <c r="C123" s="1634"/>
      <c r="D123" s="376" t="s">
        <v>141</v>
      </c>
      <c r="E123" s="371"/>
      <c r="F123" s="371"/>
      <c r="G123" s="371"/>
      <c r="H123" s="371"/>
      <c r="I123" s="521"/>
      <c r="J123" s="501"/>
      <c r="K123" s="501"/>
      <c r="L123" s="501"/>
      <c r="M123" s="501"/>
      <c r="N123" s="501"/>
      <c r="O123" s="501"/>
      <c r="P123" s="501"/>
      <c r="Q123" s="500"/>
      <c r="R123" s="501"/>
      <c r="S123" s="501"/>
      <c r="U123" s="368"/>
      <c r="V123" s="368"/>
      <c r="W123" s="368"/>
      <c r="X123" s="368"/>
      <c r="Y123" s="368"/>
    </row>
    <row r="124" spans="1:25" s="369" customFormat="1" ht="20.45" thickBot="1">
      <c r="A124" s="368"/>
      <c r="B124" s="368"/>
      <c r="C124" s="522" t="s">
        <v>297</v>
      </c>
      <c r="D124" s="439">
        <v>200</v>
      </c>
      <c r="E124" s="385"/>
      <c r="F124" s="385"/>
      <c r="G124" s="385"/>
      <c r="H124" s="385"/>
      <c r="I124" s="385"/>
      <c r="J124" s="501"/>
      <c r="K124" s="501"/>
      <c r="L124" s="501"/>
      <c r="M124" s="501"/>
      <c r="N124" s="501"/>
      <c r="O124" s="501"/>
      <c r="P124" s="501"/>
      <c r="Q124" s="500"/>
      <c r="R124" s="501"/>
      <c r="S124" s="501"/>
      <c r="U124" s="368"/>
      <c r="V124" s="368"/>
      <c r="W124" s="368"/>
      <c r="X124" s="368"/>
      <c r="Y124" s="368"/>
    </row>
    <row r="125" spans="1:25" s="369" customFormat="1" ht="16.5" customHeight="1">
      <c r="A125" s="368"/>
      <c r="B125" s="368"/>
      <c r="C125" s="519"/>
      <c r="D125" s="520"/>
      <c r="E125" s="520"/>
      <c r="F125" s="520"/>
      <c r="G125" s="498"/>
      <c r="H125" s="498"/>
      <c r="I125" s="498"/>
      <c r="K125" s="523">
        <v>305.39462399999996</v>
      </c>
      <c r="L125" s="523">
        <v>21.024000000000001</v>
      </c>
      <c r="M125" s="523">
        <v>315.36</v>
      </c>
      <c r="N125" s="523">
        <v>29.433599999999998</v>
      </c>
      <c r="O125" s="501"/>
      <c r="P125" s="501"/>
      <c r="Q125" s="500"/>
      <c r="R125" s="501"/>
      <c r="S125" s="501"/>
      <c r="U125" s="368"/>
      <c r="V125" s="368"/>
      <c r="W125" s="368"/>
      <c r="X125" s="368"/>
      <c r="Y125" s="368"/>
    </row>
    <row r="126" spans="1:25" s="369" customFormat="1" ht="16.5" customHeight="1" thickBot="1">
      <c r="A126" s="368"/>
      <c r="B126" s="368"/>
      <c r="C126" s="368"/>
      <c r="F126" s="368"/>
      <c r="G126" s="524"/>
      <c r="H126" s="524"/>
      <c r="I126" s="498"/>
      <c r="K126" s="523">
        <v>10.056474817546913</v>
      </c>
      <c r="L126" s="523">
        <v>11.191500690124187</v>
      </c>
      <c r="M126" s="523">
        <v>13.061887477111961</v>
      </c>
      <c r="N126" s="523">
        <v>10.410709017016002</v>
      </c>
      <c r="O126" s="501"/>
      <c r="P126" s="501"/>
      <c r="Q126" s="500"/>
      <c r="R126" s="501"/>
      <c r="S126" s="501"/>
      <c r="U126" s="368"/>
      <c r="V126" s="368"/>
      <c r="W126" s="368"/>
      <c r="X126" s="368"/>
      <c r="Y126" s="368"/>
    </row>
    <row r="127" spans="1:25" s="369" customFormat="1" ht="42.6" customHeight="1" thickBot="1">
      <c r="A127" s="368"/>
      <c r="B127" s="368"/>
      <c r="C127" s="1565" t="s">
        <v>298</v>
      </c>
      <c r="D127" s="1565"/>
      <c r="E127" s="1555"/>
      <c r="F127" s="525"/>
      <c r="G127" s="496"/>
      <c r="H127" s="496"/>
      <c r="I127" s="496"/>
      <c r="K127" s="523"/>
      <c r="L127" s="523"/>
      <c r="M127" s="523"/>
      <c r="N127" s="523"/>
      <c r="P127" s="501"/>
      <c r="Q127" s="500"/>
      <c r="R127" s="501"/>
      <c r="S127" s="501"/>
      <c r="U127" s="368"/>
      <c r="V127" s="368"/>
      <c r="W127" s="368"/>
      <c r="X127" s="368"/>
      <c r="Y127" s="368"/>
    </row>
    <row r="128" spans="1:25">
      <c r="C128" s="1594" t="s">
        <v>77</v>
      </c>
      <c r="D128" s="1635" t="s">
        <v>238</v>
      </c>
      <c r="E128" s="1636"/>
      <c r="F128" s="524"/>
      <c r="G128" s="524"/>
      <c r="H128" s="524"/>
      <c r="I128" s="524"/>
      <c r="K128" s="527"/>
      <c r="L128" s="527"/>
      <c r="M128" s="527"/>
      <c r="N128" s="527"/>
      <c r="O128" s="418"/>
    </row>
    <row r="129" spans="1:25" ht="20.45" thickBot="1">
      <c r="C129" s="1594"/>
      <c r="D129" s="1632" t="s">
        <v>141</v>
      </c>
      <c r="E129" s="1633"/>
      <c r="F129" s="524"/>
      <c r="G129" s="524"/>
      <c r="H129" s="524"/>
      <c r="I129" s="524"/>
      <c r="K129" s="527"/>
      <c r="L129" s="527"/>
      <c r="M129" s="527"/>
      <c r="N129" s="527"/>
      <c r="O129" s="418"/>
    </row>
    <row r="130" spans="1:25" s="502" customFormat="1" ht="20.45" thickBot="1">
      <c r="C130" s="1595"/>
      <c r="D130" s="454" t="s">
        <v>290</v>
      </c>
      <c r="E130" s="376" t="s">
        <v>291</v>
      </c>
      <c r="F130" s="371"/>
      <c r="G130" s="371"/>
      <c r="H130" s="371"/>
      <c r="I130" s="371"/>
      <c r="J130" s="503"/>
      <c r="K130" s="529"/>
      <c r="L130" s="529"/>
      <c r="M130" s="529"/>
      <c r="N130" s="529"/>
      <c r="O130" s="371"/>
      <c r="P130" s="503"/>
      <c r="R130" s="503"/>
      <c r="S130" s="503"/>
      <c r="T130" s="503"/>
    </row>
    <row r="131" spans="1:25" s="502" customFormat="1">
      <c r="C131" s="507" t="s">
        <v>85</v>
      </c>
      <c r="D131" s="442">
        <v>11.456</v>
      </c>
      <c r="E131" s="406">
        <v>0</v>
      </c>
      <c r="F131" s="371"/>
      <c r="G131" s="371"/>
      <c r="H131" s="371"/>
      <c r="I131" s="371"/>
      <c r="J131" s="503"/>
      <c r="K131" s="529"/>
      <c r="L131" s="529"/>
      <c r="M131" s="529"/>
      <c r="N131" s="529"/>
      <c r="O131" s="371"/>
      <c r="P131" s="503"/>
      <c r="R131" s="503"/>
      <c r="S131" s="503"/>
      <c r="T131" s="503"/>
    </row>
    <row r="132" spans="1:25">
      <c r="C132" s="507" t="s">
        <v>86</v>
      </c>
      <c r="D132" s="435">
        <v>987.66700000000003</v>
      </c>
      <c r="E132" s="390">
        <v>701.75199999999995</v>
      </c>
      <c r="F132" s="385"/>
      <c r="G132" s="385"/>
      <c r="H132" s="385"/>
      <c r="I132" s="385"/>
      <c r="K132" s="465">
        <v>0.64163917201432041</v>
      </c>
      <c r="L132" s="465">
        <v>0.98709444958533621</v>
      </c>
      <c r="M132" s="465"/>
      <c r="N132" s="465"/>
      <c r="O132" s="385"/>
    </row>
    <row r="133" spans="1:25">
      <c r="C133" s="507" t="s">
        <v>87</v>
      </c>
      <c r="D133" s="435">
        <v>27.6</v>
      </c>
      <c r="E133" s="390">
        <v>66.8</v>
      </c>
      <c r="F133" s="385"/>
      <c r="G133" s="385"/>
      <c r="H133" s="385"/>
      <c r="I133" s="385"/>
      <c r="K133" s="465"/>
      <c r="L133" s="465"/>
      <c r="M133" s="465"/>
      <c r="N133" s="465"/>
      <c r="O133" s="385"/>
    </row>
    <row r="134" spans="1:25">
      <c r="C134" s="507" t="s">
        <v>88</v>
      </c>
      <c r="D134" s="435">
        <v>177.6</v>
      </c>
      <c r="E134" s="390">
        <v>464.5</v>
      </c>
      <c r="F134" s="385"/>
      <c r="G134" s="385"/>
      <c r="H134" s="385"/>
      <c r="I134" s="385"/>
      <c r="K134" s="465"/>
      <c r="L134" s="465"/>
      <c r="M134" s="465"/>
      <c r="N134" s="465"/>
      <c r="O134" s="385"/>
    </row>
    <row r="135" spans="1:25">
      <c r="C135" s="507" t="s">
        <v>89</v>
      </c>
      <c r="D135" s="435">
        <v>203</v>
      </c>
      <c r="E135" s="390">
        <v>33</v>
      </c>
      <c r="F135" s="385"/>
      <c r="G135" s="385"/>
      <c r="H135" s="385"/>
      <c r="I135" s="385"/>
      <c r="K135" s="523">
        <v>0.7704243387630566</v>
      </c>
      <c r="L135" s="465">
        <v>0.99093315117494341</v>
      </c>
      <c r="M135" s="465"/>
      <c r="N135" s="465"/>
      <c r="O135" s="385"/>
    </row>
    <row r="136" spans="1:25">
      <c r="C136" s="507" t="s">
        <v>90</v>
      </c>
      <c r="D136" s="435">
        <v>87.625</v>
      </c>
      <c r="E136" s="390">
        <v>5</v>
      </c>
      <c r="F136" s="385"/>
      <c r="G136" s="385"/>
      <c r="H136" s="385"/>
      <c r="I136" s="385"/>
      <c r="K136" s="523"/>
      <c r="L136" s="465"/>
      <c r="M136" s="465"/>
      <c r="N136" s="465"/>
      <c r="O136" s="385"/>
    </row>
    <row r="137" spans="1:25" ht="20.45" thickBot="1">
      <c r="C137" s="530" t="s">
        <v>91</v>
      </c>
      <c r="D137" s="435">
        <v>310</v>
      </c>
      <c r="E137" s="390">
        <v>317</v>
      </c>
      <c r="F137" s="385"/>
      <c r="G137" s="385"/>
      <c r="H137" s="385"/>
      <c r="I137" s="385"/>
      <c r="K137" s="473">
        <v>0.454368021640152</v>
      </c>
      <c r="L137" s="473">
        <v>0.95593199945562057</v>
      </c>
      <c r="M137" s="465"/>
      <c r="N137" s="465"/>
      <c r="O137" s="385"/>
    </row>
    <row r="138" spans="1:25" ht="20.45" thickBot="1">
      <c r="C138" s="531" t="s">
        <v>294</v>
      </c>
      <c r="D138" s="466">
        <f>SUM(D131:D137)</f>
        <v>1804.9479999999999</v>
      </c>
      <c r="E138" s="412">
        <f>SUM(E131:E137)</f>
        <v>1588.0519999999999</v>
      </c>
      <c r="F138" s="413"/>
      <c r="G138" s="413"/>
      <c r="H138" s="413"/>
      <c r="I138" s="413"/>
      <c r="K138" s="523"/>
      <c r="L138" s="473"/>
      <c r="M138" s="473"/>
      <c r="N138" s="473"/>
      <c r="O138" s="413"/>
    </row>
    <row r="139" spans="1:25" ht="39.950000000000003" customHeight="1">
      <c r="C139" s="1591"/>
      <c r="D139" s="1591"/>
      <c r="E139" s="1591"/>
      <c r="F139" s="520"/>
      <c r="G139" s="520"/>
      <c r="H139" s="520"/>
      <c r="I139" s="520"/>
      <c r="K139" s="523">
        <f>404.125-72.63</f>
        <v>331.495</v>
      </c>
      <c r="L139" s="473"/>
      <c r="M139" s="473"/>
      <c r="N139" s="473"/>
      <c r="O139" s="520"/>
      <c r="P139" s="520"/>
      <c r="Q139" s="520"/>
      <c r="R139" s="520"/>
      <c r="S139" s="520"/>
    </row>
    <row r="140" spans="1:25" ht="20.45" thickBot="1">
      <c r="F140" s="524"/>
      <c r="G140" s="524"/>
      <c r="H140" s="524"/>
      <c r="I140" s="498"/>
      <c r="J140" s="501"/>
      <c r="K140" s="501"/>
      <c r="L140" s="501"/>
      <c r="M140" s="501"/>
      <c r="N140" s="501"/>
      <c r="O140" s="501"/>
      <c r="P140" s="501"/>
      <c r="Q140" s="500"/>
      <c r="R140" s="501"/>
      <c r="S140" s="501"/>
    </row>
    <row r="141" spans="1:25" ht="20.45" thickBot="1">
      <c r="C141" s="1565" t="s">
        <v>299</v>
      </c>
      <c r="D141" s="1565"/>
      <c r="E141" s="1555"/>
      <c r="F141" s="532"/>
      <c r="G141" s="500"/>
      <c r="H141" s="500"/>
      <c r="I141" s="500"/>
      <c r="J141" s="501"/>
      <c r="K141" s="501"/>
      <c r="L141" s="501"/>
      <c r="M141" s="501"/>
      <c r="N141" s="501"/>
      <c r="O141" s="501"/>
      <c r="P141" s="501"/>
      <c r="Q141" s="500"/>
      <c r="R141" s="501"/>
      <c r="S141" s="501"/>
    </row>
    <row r="142" spans="1:25">
      <c r="C142" s="1634" t="s">
        <v>77</v>
      </c>
      <c r="D142" s="1635" t="s">
        <v>238</v>
      </c>
      <c r="E142" s="1636"/>
      <c r="I142" s="524"/>
      <c r="J142" s="524"/>
      <c r="K142" s="524"/>
      <c r="L142" s="524"/>
      <c r="M142" s="524"/>
      <c r="N142" s="524"/>
      <c r="O142" s="501"/>
      <c r="P142" s="533"/>
      <c r="Q142" s="500"/>
      <c r="R142" s="501"/>
      <c r="S142" s="533"/>
    </row>
    <row r="143" spans="1:25" s="369" customFormat="1" ht="20.45" thickBot="1">
      <c r="A143" s="368"/>
      <c r="B143" s="368"/>
      <c r="C143" s="1634"/>
      <c r="D143" s="1632" t="s">
        <v>141</v>
      </c>
      <c r="E143" s="1633"/>
      <c r="F143" s="524"/>
      <c r="G143" s="524"/>
      <c r="H143" s="524"/>
      <c r="I143" s="418"/>
      <c r="J143" s="418"/>
      <c r="K143" s="418"/>
      <c r="L143" s="418"/>
      <c r="M143" s="418"/>
      <c r="N143" s="418"/>
      <c r="O143" s="501"/>
      <c r="P143" s="533"/>
      <c r="Q143" s="500"/>
      <c r="R143" s="501"/>
      <c r="S143" s="533"/>
      <c r="U143" s="368"/>
      <c r="V143" s="368"/>
      <c r="W143" s="368"/>
      <c r="X143" s="368"/>
      <c r="Y143" s="368"/>
    </row>
    <row r="144" spans="1:25" s="369" customFormat="1" ht="20.45" thickBot="1">
      <c r="A144" s="368"/>
      <c r="B144" s="368"/>
      <c r="C144" s="1626"/>
      <c r="D144" s="534" t="s">
        <v>290</v>
      </c>
      <c r="E144" s="376" t="s">
        <v>291</v>
      </c>
      <c r="F144" s="371"/>
      <c r="G144" s="371"/>
      <c r="H144" s="371"/>
      <c r="I144" s="371"/>
      <c r="J144" s="371"/>
      <c r="K144" s="371"/>
      <c r="L144" s="371"/>
      <c r="M144" s="371"/>
      <c r="N144" s="371"/>
      <c r="O144" s="501"/>
      <c r="P144" s="535"/>
      <c r="Q144" s="500"/>
      <c r="R144" s="501"/>
      <c r="S144" s="535"/>
      <c r="U144" s="368"/>
      <c r="V144" s="368"/>
      <c r="W144" s="368"/>
      <c r="X144" s="368"/>
      <c r="Y144" s="368"/>
    </row>
    <row r="145" spans="1:25" s="369" customFormat="1">
      <c r="A145" s="368"/>
      <c r="B145" s="368"/>
      <c r="C145" s="504" t="s">
        <v>293</v>
      </c>
      <c r="D145" s="536">
        <v>5</v>
      </c>
      <c r="E145" s="537">
        <v>2</v>
      </c>
      <c r="F145" s="452"/>
      <c r="G145" s="452"/>
      <c r="H145" s="452"/>
      <c r="I145" s="452"/>
      <c r="J145" s="452"/>
      <c r="K145" s="452"/>
      <c r="L145" s="452"/>
      <c r="M145" s="452"/>
      <c r="N145" s="452"/>
      <c r="O145" s="501"/>
      <c r="P145" s="506"/>
      <c r="Q145" s="500"/>
      <c r="R145" s="501"/>
      <c r="S145" s="506"/>
      <c r="U145" s="368"/>
      <c r="V145" s="368"/>
      <c r="W145" s="368"/>
      <c r="X145" s="368"/>
      <c r="Y145" s="368"/>
    </row>
    <row r="146" spans="1:25" s="369" customFormat="1">
      <c r="A146" s="368"/>
      <c r="B146" s="368"/>
      <c r="C146" s="507" t="s">
        <v>85</v>
      </c>
      <c r="D146" s="538">
        <v>40</v>
      </c>
      <c r="E146" s="537">
        <v>0</v>
      </c>
      <c r="F146" s="452"/>
      <c r="G146" s="452"/>
      <c r="H146" s="452"/>
      <c r="I146" s="452"/>
      <c r="J146" s="452"/>
      <c r="K146" s="452"/>
      <c r="L146" s="452"/>
      <c r="M146" s="452"/>
      <c r="N146" s="452"/>
      <c r="O146" s="501"/>
      <c r="P146" s="506"/>
      <c r="Q146" s="500"/>
      <c r="R146" s="501"/>
      <c r="S146" s="506"/>
      <c r="U146" s="368"/>
      <c r="V146" s="368"/>
      <c r="W146" s="368"/>
      <c r="X146" s="368"/>
      <c r="Y146" s="368"/>
    </row>
    <row r="147" spans="1:25" s="369" customFormat="1">
      <c r="A147" s="368"/>
      <c r="B147" s="368"/>
      <c r="C147" s="507" t="s">
        <v>86</v>
      </c>
      <c r="D147" s="538">
        <v>162</v>
      </c>
      <c r="E147" s="537">
        <v>77</v>
      </c>
      <c r="F147" s="452"/>
      <c r="G147" s="452"/>
      <c r="H147" s="452"/>
      <c r="I147" s="452"/>
      <c r="J147" s="452"/>
      <c r="K147" s="452"/>
      <c r="L147" s="452"/>
      <c r="M147" s="452"/>
      <c r="N147" s="452"/>
      <c r="O147" s="501"/>
      <c r="P147" s="506"/>
      <c r="Q147" s="500"/>
      <c r="R147" s="501"/>
      <c r="S147" s="506"/>
      <c r="U147" s="368"/>
      <c r="V147" s="368"/>
      <c r="W147" s="368"/>
      <c r="X147" s="368"/>
      <c r="Y147" s="368"/>
    </row>
    <row r="148" spans="1:25" s="369" customFormat="1">
      <c r="A148" s="368"/>
      <c r="B148" s="368"/>
      <c r="C148" s="507" t="s">
        <v>87</v>
      </c>
      <c r="D148" s="538">
        <v>2</v>
      </c>
      <c r="E148" s="537">
        <v>6</v>
      </c>
      <c r="F148" s="452"/>
      <c r="G148" s="452"/>
      <c r="H148" s="452"/>
      <c r="I148" s="452"/>
      <c r="J148" s="452"/>
      <c r="K148" s="452"/>
      <c r="L148" s="452"/>
      <c r="M148" s="452"/>
      <c r="N148" s="452"/>
      <c r="O148" s="501"/>
      <c r="P148" s="506"/>
      <c r="Q148" s="500"/>
      <c r="R148" s="501"/>
      <c r="S148" s="506"/>
      <c r="U148" s="368"/>
      <c r="V148" s="368"/>
      <c r="W148" s="368"/>
      <c r="X148" s="368"/>
      <c r="Y148" s="368"/>
    </row>
    <row r="149" spans="1:25" s="369" customFormat="1">
      <c r="A149" s="368"/>
      <c r="B149" s="368"/>
      <c r="C149" s="507" t="s">
        <v>88</v>
      </c>
      <c r="D149" s="538">
        <v>9</v>
      </c>
      <c r="E149" s="539">
        <v>21</v>
      </c>
      <c r="F149" s="452"/>
      <c r="G149" s="452"/>
      <c r="H149" s="452"/>
      <c r="I149" s="452"/>
      <c r="J149" s="452"/>
      <c r="K149" s="452"/>
      <c r="L149" s="452"/>
      <c r="M149" s="452"/>
      <c r="N149" s="452"/>
      <c r="O149" s="501"/>
      <c r="P149" s="506"/>
      <c r="Q149" s="500"/>
      <c r="R149" s="501"/>
      <c r="S149" s="506"/>
      <c r="U149" s="368"/>
      <c r="V149" s="368"/>
      <c r="W149" s="368"/>
      <c r="X149" s="368"/>
      <c r="Y149" s="368"/>
    </row>
    <row r="150" spans="1:25" s="369" customFormat="1">
      <c r="A150" s="368"/>
      <c r="B150" s="368"/>
      <c r="C150" s="507" t="s">
        <v>89</v>
      </c>
      <c r="D150" s="538">
        <v>2</v>
      </c>
      <c r="E150" s="537">
        <v>2</v>
      </c>
      <c r="F150" s="452"/>
      <c r="G150" s="452"/>
      <c r="H150" s="452"/>
      <c r="I150" s="452"/>
      <c r="J150" s="452"/>
      <c r="K150" s="452"/>
      <c r="L150" s="452"/>
      <c r="M150" s="452"/>
      <c r="N150" s="452"/>
      <c r="O150" s="501"/>
      <c r="P150" s="506"/>
      <c r="Q150" s="500"/>
      <c r="R150" s="501"/>
      <c r="S150" s="506"/>
      <c r="U150" s="368"/>
      <c r="V150" s="368"/>
      <c r="W150" s="368"/>
      <c r="X150" s="368"/>
      <c r="Y150" s="368"/>
    </row>
    <row r="151" spans="1:25" s="369" customFormat="1">
      <c r="A151" s="368"/>
      <c r="B151" s="368"/>
      <c r="C151" s="507" t="s">
        <v>90</v>
      </c>
      <c r="D151" s="538">
        <v>5</v>
      </c>
      <c r="E151" s="537">
        <v>1</v>
      </c>
      <c r="F151" s="452"/>
      <c r="G151" s="452"/>
      <c r="H151" s="452"/>
      <c r="I151" s="452"/>
      <c r="J151" s="452"/>
      <c r="K151" s="452"/>
      <c r="L151" s="452"/>
      <c r="M151" s="452"/>
      <c r="N151" s="452"/>
      <c r="O151" s="501"/>
      <c r="P151" s="506"/>
      <c r="Q151" s="500"/>
      <c r="R151" s="501"/>
      <c r="S151" s="506"/>
      <c r="U151" s="368"/>
      <c r="V151" s="368"/>
      <c r="W151" s="368"/>
      <c r="X151" s="368"/>
      <c r="Y151" s="368"/>
    </row>
    <row r="152" spans="1:25" s="369" customFormat="1" ht="20.45" thickBot="1">
      <c r="A152" s="368"/>
      <c r="B152" s="368"/>
      <c r="C152" s="530" t="s">
        <v>91</v>
      </c>
      <c r="D152" s="540">
        <v>2</v>
      </c>
      <c r="E152" s="537">
        <v>3</v>
      </c>
      <c r="F152" s="452"/>
      <c r="G152" s="452"/>
      <c r="H152" s="452"/>
      <c r="I152" s="452"/>
      <c r="J152" s="452"/>
      <c r="K152" s="452"/>
      <c r="L152" s="452"/>
      <c r="M152" s="452"/>
      <c r="N152" s="452"/>
      <c r="O152" s="501"/>
      <c r="P152" s="506"/>
      <c r="Q152" s="500"/>
      <c r="R152" s="501"/>
      <c r="S152" s="506"/>
      <c r="U152" s="368"/>
      <c r="V152" s="368"/>
      <c r="W152" s="368"/>
      <c r="X152" s="368"/>
      <c r="Y152" s="368"/>
    </row>
    <row r="153" spans="1:25" s="369" customFormat="1" ht="20.45" thickBot="1">
      <c r="A153" s="368"/>
      <c r="B153" s="368"/>
      <c r="C153" s="531" t="s">
        <v>294</v>
      </c>
      <c r="D153" s="541">
        <f>SUM(D145:D152)</f>
        <v>227</v>
      </c>
      <c r="E153" s="541">
        <f>SUM(E145:E152)</f>
        <v>112</v>
      </c>
      <c r="F153" s="426"/>
      <c r="G153" s="426"/>
      <c r="H153" s="426"/>
      <c r="I153" s="426"/>
      <c r="J153" s="426"/>
      <c r="K153" s="426"/>
      <c r="L153" s="426"/>
      <c r="M153" s="426"/>
      <c r="N153" s="426"/>
      <c r="O153" s="501"/>
      <c r="P153" s="520"/>
      <c r="Q153" s="500"/>
      <c r="R153" s="501"/>
      <c r="S153" s="520"/>
      <c r="U153" s="368"/>
      <c r="V153" s="368"/>
      <c r="W153" s="368"/>
      <c r="X153" s="368"/>
      <c r="Y153" s="368"/>
    </row>
    <row r="154" spans="1:25" s="369" customFormat="1" ht="54" customHeight="1">
      <c r="A154" s="368"/>
      <c r="B154" s="368"/>
      <c r="C154" s="1637"/>
      <c r="D154" s="1637"/>
      <c r="E154" s="1637"/>
      <c r="F154" s="542"/>
      <c r="G154" s="542"/>
      <c r="H154" s="542"/>
      <c r="I154" s="542"/>
      <c r="J154" s="520"/>
      <c r="K154" s="501"/>
      <c r="L154" s="501"/>
      <c r="M154" s="501"/>
      <c r="N154" s="501"/>
      <c r="O154" s="501"/>
      <c r="P154" s="501"/>
      <c r="Q154" s="500"/>
      <c r="R154" s="501"/>
      <c r="S154" s="501"/>
      <c r="U154" s="368"/>
      <c r="V154" s="368"/>
      <c r="W154" s="368"/>
      <c r="X154" s="368"/>
      <c r="Y154" s="368"/>
    </row>
    <row r="155" spans="1:25" s="369" customFormat="1" ht="17.25" customHeight="1" thickBot="1">
      <c r="A155" s="368"/>
      <c r="B155" s="368"/>
      <c r="C155" s="368"/>
      <c r="F155" s="368"/>
      <c r="G155" s="524"/>
      <c r="H155" s="524"/>
      <c r="I155" s="524"/>
      <c r="J155" s="418"/>
      <c r="K155" s="501"/>
      <c r="L155" s="501"/>
      <c r="M155" s="501"/>
      <c r="N155" s="501"/>
      <c r="O155" s="501"/>
      <c r="P155" s="501"/>
      <c r="Q155" s="500"/>
      <c r="R155" s="501"/>
      <c r="S155" s="501"/>
      <c r="U155" s="368"/>
      <c r="V155" s="368"/>
      <c r="W155" s="368"/>
      <c r="X155" s="368"/>
      <c r="Y155" s="368"/>
    </row>
    <row r="156" spans="1:25" s="369" customFormat="1" ht="20.45" thickBot="1">
      <c r="A156" s="368"/>
      <c r="B156" s="368"/>
      <c r="C156" s="1552" t="s">
        <v>300</v>
      </c>
      <c r="D156" s="1552"/>
      <c r="E156" s="1552"/>
      <c r="F156" s="1557"/>
      <c r="G156" s="368"/>
      <c r="H156" s="368"/>
      <c r="I156" s="368"/>
      <c r="Q156" s="368"/>
      <c r="U156" s="368"/>
      <c r="V156" s="368"/>
      <c r="W156" s="368"/>
      <c r="X156" s="368"/>
      <c r="Y156" s="368"/>
    </row>
    <row r="157" spans="1:25" s="369" customFormat="1" ht="20.45" thickBot="1">
      <c r="A157" s="368"/>
      <c r="B157" s="368"/>
      <c r="C157" s="1568" t="s">
        <v>77</v>
      </c>
      <c r="D157" s="1631" t="s">
        <v>290</v>
      </c>
      <c r="E157" s="1631"/>
      <c r="F157" s="1556"/>
      <c r="G157" s="524"/>
      <c r="H157" s="524"/>
      <c r="I157" s="524"/>
      <c r="J157" s="524"/>
      <c r="K157" s="524"/>
      <c r="L157" s="524"/>
      <c r="M157" s="524"/>
      <c r="N157" s="524"/>
      <c r="O157" s="524"/>
      <c r="P157" s="524"/>
      <c r="Q157" s="1543"/>
      <c r="R157" s="1543"/>
      <c r="S157" s="1543"/>
      <c r="U157" s="368"/>
      <c r="V157" s="368"/>
      <c r="W157" s="368"/>
      <c r="X157" s="368"/>
      <c r="Y157" s="368"/>
    </row>
    <row r="158" spans="1:25" ht="20.45" thickBot="1">
      <c r="C158" s="1568"/>
      <c r="D158" s="1632" t="s">
        <v>141</v>
      </c>
      <c r="E158" s="1632"/>
      <c r="F158" s="1633"/>
      <c r="G158" s="524"/>
      <c r="H158" s="524"/>
      <c r="I158" s="524"/>
      <c r="J158" s="524"/>
      <c r="K158" s="418"/>
      <c r="L158" s="418"/>
      <c r="M158" s="418"/>
      <c r="N158" s="418"/>
      <c r="O158" s="418"/>
      <c r="P158" s="418"/>
      <c r="Q158" s="418"/>
      <c r="R158" s="418"/>
      <c r="S158" s="418"/>
    </row>
    <row r="159" spans="1:25" ht="20.45" thickBot="1">
      <c r="C159" s="1568"/>
      <c r="D159" s="1552" t="s">
        <v>301</v>
      </c>
      <c r="E159" s="1552"/>
      <c r="F159" s="1557"/>
      <c r="K159" s="524"/>
      <c r="L159" s="524"/>
      <c r="M159" s="524"/>
      <c r="N159" s="524"/>
      <c r="O159" s="524"/>
      <c r="P159" s="524"/>
      <c r="Q159" s="1543"/>
      <c r="R159" s="1543"/>
      <c r="S159" s="1543"/>
    </row>
    <row r="160" spans="1:25" s="502" customFormat="1" ht="20.45" thickBot="1">
      <c r="C160" s="545"/>
      <c r="D160" s="546" t="s">
        <v>78</v>
      </c>
      <c r="E160" s="547" t="s">
        <v>302</v>
      </c>
      <c r="F160" s="548" t="s">
        <v>80</v>
      </c>
      <c r="G160" s="371"/>
      <c r="H160" s="371"/>
      <c r="I160" s="371"/>
      <c r="J160" s="371"/>
      <c r="K160" s="371"/>
      <c r="L160" s="371"/>
      <c r="M160" s="371"/>
      <c r="N160" s="371"/>
      <c r="O160" s="371"/>
      <c r="P160" s="371"/>
      <c r="Q160" s="371"/>
      <c r="R160" s="371"/>
      <c r="S160" s="371"/>
      <c r="T160" s="503"/>
    </row>
    <row r="161" spans="1:25" ht="20.45" thickBot="1">
      <c r="C161" s="549" t="s">
        <v>297</v>
      </c>
      <c r="D161" s="550">
        <f>D145</f>
        <v>5</v>
      </c>
      <c r="E161" s="551">
        <f>D118</f>
        <v>2499.9800001599992</v>
      </c>
      <c r="F161" s="552">
        <f>D104</f>
        <v>15.111570579999995</v>
      </c>
      <c r="G161" s="452"/>
      <c r="H161" s="452"/>
      <c r="I161" s="385"/>
      <c r="J161" s="385"/>
      <c r="K161" s="452"/>
      <c r="L161" s="385"/>
      <c r="M161" s="385"/>
      <c r="N161" s="452"/>
      <c r="O161" s="385"/>
      <c r="P161" s="385"/>
      <c r="Q161" s="452"/>
      <c r="R161" s="385"/>
      <c r="S161" s="385"/>
    </row>
    <row r="162" spans="1:25" ht="20.45" thickBot="1">
      <c r="C162" s="553" t="s">
        <v>275</v>
      </c>
      <c r="D162" s="554">
        <f>SUM(D161:D161)</f>
        <v>5</v>
      </c>
      <c r="E162" s="555">
        <f>SUM(E161:E161)</f>
        <v>2499.9800001599992</v>
      </c>
      <c r="F162" s="556">
        <f>SUM(F161:F161)</f>
        <v>15.111570579999995</v>
      </c>
      <c r="G162" s="426"/>
      <c r="H162" s="426"/>
      <c r="I162" s="413"/>
      <c r="J162" s="413"/>
      <c r="K162" s="426"/>
      <c r="L162" s="413"/>
      <c r="M162" s="413"/>
      <c r="N162" s="426"/>
      <c r="O162" s="413"/>
      <c r="P162" s="413"/>
      <c r="Q162" s="426"/>
      <c r="R162" s="413"/>
      <c r="S162" s="413"/>
      <c r="T162" s="372"/>
      <c r="U162" s="404"/>
    </row>
    <row r="163" spans="1:25" ht="20.45" thickBot="1">
      <c r="C163" s="557"/>
      <c r="D163" s="558"/>
      <c r="E163" s="559"/>
      <c r="F163" s="560"/>
      <c r="G163" s="561"/>
      <c r="H163" s="561"/>
      <c r="I163" s="520"/>
      <c r="J163" s="520"/>
      <c r="K163" s="426"/>
      <c r="L163" s="413"/>
      <c r="M163" s="413"/>
      <c r="N163" s="426"/>
      <c r="O163" s="413"/>
      <c r="P163" s="413"/>
      <c r="Q163" s="426"/>
      <c r="R163" s="413"/>
      <c r="S163" s="413"/>
      <c r="T163" s="372"/>
      <c r="U163" s="404"/>
    </row>
    <row r="164" spans="1:25" ht="20.45" thickBot="1">
      <c r="C164" s="454"/>
      <c r="D164" s="546" t="s">
        <v>78</v>
      </c>
      <c r="E164" s="547" t="s">
        <v>84</v>
      </c>
      <c r="F164" s="548" t="s">
        <v>80</v>
      </c>
      <c r="G164" s="371"/>
      <c r="H164" s="371"/>
      <c r="I164" s="562"/>
      <c r="J164" s="371"/>
      <c r="K164" s="371"/>
      <c r="L164" s="371"/>
      <c r="M164" s="371"/>
      <c r="N164" s="371"/>
      <c r="O164" s="371"/>
      <c r="P164" s="371"/>
      <c r="Q164" s="371"/>
      <c r="R164" s="371"/>
      <c r="S164" s="371"/>
    </row>
    <row r="165" spans="1:25" ht="16.5" customHeight="1">
      <c r="C165" s="504" t="s">
        <v>85</v>
      </c>
      <c r="D165" s="550">
        <f>D146</f>
        <v>40</v>
      </c>
      <c r="E165" s="563">
        <f>D131</f>
        <v>11.456</v>
      </c>
      <c r="F165" s="552">
        <f>D105</f>
        <v>23.315249999999999</v>
      </c>
      <c r="G165" s="371"/>
      <c r="H165" s="562"/>
      <c r="I165" s="371"/>
      <c r="J165" s="371"/>
      <c r="K165" s="371"/>
      <c r="L165" s="371"/>
      <c r="M165" s="371"/>
      <c r="N165" s="371"/>
      <c r="O165" s="371"/>
      <c r="P165" s="371"/>
      <c r="Q165" s="371"/>
      <c r="R165" s="371"/>
      <c r="S165" s="371"/>
    </row>
    <row r="166" spans="1:25">
      <c r="C166" s="507" t="s">
        <v>86</v>
      </c>
      <c r="D166" s="564">
        <f t="shared" ref="D166:D171" si="4">D147</f>
        <v>162</v>
      </c>
      <c r="E166" s="565">
        <f t="shared" ref="E166:E171" si="5">D132</f>
        <v>987.66700000000003</v>
      </c>
      <c r="F166" s="566">
        <f t="shared" ref="F166:F171" si="6">D106</f>
        <v>5893.4540189999998</v>
      </c>
      <c r="G166" s="452"/>
      <c r="H166" s="562"/>
      <c r="I166" s="385"/>
      <c r="J166" s="385"/>
      <c r="K166" s="452"/>
      <c r="L166" s="385"/>
      <c r="M166" s="385"/>
      <c r="N166" s="452"/>
      <c r="O166" s="385"/>
      <c r="P166" s="385"/>
      <c r="Q166" s="452"/>
      <c r="R166" s="385"/>
      <c r="S166" s="385"/>
    </row>
    <row r="167" spans="1:25">
      <c r="C167" s="507" t="s">
        <v>87</v>
      </c>
      <c r="D167" s="564">
        <f t="shared" si="4"/>
        <v>2</v>
      </c>
      <c r="E167" s="565">
        <f t="shared" si="5"/>
        <v>27.6</v>
      </c>
      <c r="F167" s="566">
        <f t="shared" si="6"/>
        <v>147.40917200000001</v>
      </c>
      <c r="G167" s="452"/>
      <c r="H167" s="562"/>
      <c r="I167" s="385"/>
      <c r="J167" s="385"/>
      <c r="K167" s="452"/>
      <c r="L167" s="385"/>
      <c r="M167" s="385"/>
      <c r="N167" s="452"/>
      <c r="O167" s="385"/>
      <c r="P167" s="385"/>
      <c r="Q167" s="452"/>
      <c r="R167" s="385"/>
      <c r="S167" s="385"/>
    </row>
    <row r="168" spans="1:25">
      <c r="C168" s="507" t="s">
        <v>88</v>
      </c>
      <c r="D168" s="564">
        <f t="shared" si="4"/>
        <v>9</v>
      </c>
      <c r="E168" s="565">
        <f t="shared" si="5"/>
        <v>177.6</v>
      </c>
      <c r="F168" s="566">
        <f t="shared" si="6"/>
        <v>892.72493199999997</v>
      </c>
      <c r="G168" s="452"/>
      <c r="H168" s="562"/>
      <c r="I168" s="385"/>
      <c r="J168" s="385"/>
      <c r="K168" s="452"/>
      <c r="L168" s="385"/>
      <c r="M168" s="385"/>
      <c r="N168" s="452"/>
      <c r="O168" s="385"/>
      <c r="P168" s="385"/>
      <c r="Q168" s="452"/>
      <c r="R168" s="385"/>
      <c r="S168" s="385"/>
    </row>
    <row r="169" spans="1:25">
      <c r="C169" s="507" t="s">
        <v>89</v>
      </c>
      <c r="D169" s="564">
        <f t="shared" si="4"/>
        <v>2</v>
      </c>
      <c r="E169" s="565">
        <f t="shared" si="5"/>
        <v>203</v>
      </c>
      <c r="F169" s="566">
        <f t="shared" si="6"/>
        <v>819.63598500000001</v>
      </c>
      <c r="G169" s="452"/>
      <c r="H169" s="562"/>
      <c r="I169" s="385"/>
      <c r="J169" s="385"/>
      <c r="K169" s="452"/>
      <c r="L169" s="385"/>
      <c r="M169" s="385"/>
      <c r="N169" s="452"/>
      <c r="O169" s="385"/>
      <c r="P169" s="385"/>
      <c r="Q169" s="452"/>
      <c r="R169" s="385"/>
      <c r="S169" s="385"/>
    </row>
    <row r="170" spans="1:25">
      <c r="C170" s="507" t="s">
        <v>90</v>
      </c>
      <c r="D170" s="564">
        <f t="shared" si="4"/>
        <v>5</v>
      </c>
      <c r="E170" s="565">
        <f t="shared" si="5"/>
        <v>87.625</v>
      </c>
      <c r="F170" s="566">
        <f t="shared" si="6"/>
        <v>264.16500000000002</v>
      </c>
      <c r="G170" s="452"/>
      <c r="H170" s="562"/>
      <c r="I170" s="385"/>
      <c r="J170" s="385"/>
      <c r="K170" s="452"/>
      <c r="L170" s="385"/>
      <c r="M170" s="385"/>
      <c r="N170" s="452"/>
      <c r="O170" s="385"/>
      <c r="P170" s="385"/>
      <c r="Q170" s="452"/>
      <c r="R170" s="385"/>
      <c r="S170" s="385"/>
    </row>
    <row r="171" spans="1:25" ht="20.45" thickBot="1">
      <c r="C171" s="530" t="s">
        <v>91</v>
      </c>
      <c r="D171" s="564">
        <f t="shared" si="4"/>
        <v>2</v>
      </c>
      <c r="E171" s="565">
        <f t="shared" si="5"/>
        <v>310</v>
      </c>
      <c r="F171" s="566">
        <f t="shared" si="6"/>
        <v>1948.6023620000001</v>
      </c>
      <c r="G171" s="452"/>
      <c r="H171" s="562"/>
      <c r="I171" s="385"/>
      <c r="J171" s="385"/>
      <c r="K171" s="452"/>
      <c r="L171" s="385"/>
      <c r="M171" s="385"/>
      <c r="N171" s="452"/>
      <c r="O171" s="385"/>
      <c r="P171" s="385"/>
      <c r="Q171" s="452"/>
      <c r="R171" s="385"/>
      <c r="S171" s="385"/>
    </row>
    <row r="172" spans="1:25" ht="20.45" thickBot="1">
      <c r="C172" s="553" t="s">
        <v>275</v>
      </c>
      <c r="D172" s="554">
        <f>SUM(D165:D171)</f>
        <v>222</v>
      </c>
      <c r="E172" s="567">
        <f>SUM(E165:E171)</f>
        <v>1804.9479999999999</v>
      </c>
      <c r="F172" s="556">
        <f>SUM(F165:F171)</f>
        <v>9989.3067199999987</v>
      </c>
      <c r="G172" s="426"/>
      <c r="H172" s="426"/>
      <c r="I172" s="413"/>
      <c r="J172" s="413"/>
      <c r="K172" s="426"/>
      <c r="L172" s="413"/>
      <c r="M172" s="413"/>
      <c r="N172" s="426"/>
      <c r="O172" s="413"/>
      <c r="P172" s="413"/>
      <c r="Q172" s="426"/>
      <c r="R172" s="413"/>
      <c r="S172" s="413"/>
    </row>
    <row r="173" spans="1:25" s="369" customFormat="1">
      <c r="A173" s="368"/>
      <c r="B173" s="368"/>
      <c r="D173" s="418"/>
      <c r="E173" s="418"/>
      <c r="F173" s="413"/>
      <c r="G173" s="413"/>
      <c r="H173" s="413"/>
      <c r="I173" s="413"/>
      <c r="J173" s="413"/>
      <c r="Q173" s="368"/>
      <c r="U173" s="368"/>
      <c r="V173" s="368"/>
      <c r="W173" s="368"/>
      <c r="X173" s="368"/>
      <c r="Y173" s="368"/>
    </row>
    <row r="174" spans="1:25" s="369" customFormat="1" ht="16.5" customHeight="1" thickBot="1">
      <c r="A174" s="368"/>
      <c r="B174" s="368"/>
      <c r="C174" s="368"/>
      <c r="E174" s="418"/>
      <c r="F174" s="413"/>
      <c r="G174" s="413"/>
      <c r="H174" s="413"/>
      <c r="I174" s="413"/>
      <c r="J174" s="413"/>
      <c r="Q174" s="368"/>
      <c r="U174" s="368"/>
      <c r="V174" s="368"/>
      <c r="W174" s="368"/>
      <c r="X174" s="368"/>
      <c r="Y174" s="368"/>
    </row>
    <row r="175" spans="1:25" s="369" customFormat="1" ht="20.45" thickBot="1">
      <c r="A175" s="368"/>
      <c r="B175" s="368"/>
      <c r="C175" s="1552" t="s">
        <v>303</v>
      </c>
      <c r="D175" s="1557"/>
      <c r="E175" s="418"/>
      <c r="F175" s="413"/>
      <c r="G175" s="413"/>
      <c r="H175" s="413"/>
      <c r="I175" s="413"/>
      <c r="J175" s="413"/>
      <c r="Q175" s="368"/>
      <c r="U175" s="368"/>
      <c r="V175" s="368"/>
      <c r="W175" s="368"/>
      <c r="X175" s="368"/>
      <c r="Y175" s="368"/>
    </row>
    <row r="176" spans="1:25" s="369" customFormat="1" ht="20.45" thickBot="1">
      <c r="A176" s="368"/>
      <c r="B176" s="368"/>
      <c r="C176" s="1582" t="s">
        <v>304</v>
      </c>
      <c r="D176" s="475" t="s">
        <v>238</v>
      </c>
      <c r="F176" s="368"/>
      <c r="G176" s="371"/>
      <c r="H176" s="371"/>
      <c r="I176" s="371"/>
      <c r="J176" s="568"/>
      <c r="K176" s="569"/>
      <c r="L176" s="569"/>
      <c r="Q176" s="368"/>
      <c r="U176" s="368"/>
      <c r="V176" s="368"/>
      <c r="W176" s="368"/>
      <c r="X176" s="368"/>
      <c r="Y176" s="368"/>
    </row>
    <row r="177" spans="1:25" s="369" customFormat="1" ht="20.45" thickBot="1">
      <c r="A177" s="368"/>
      <c r="B177" s="368"/>
      <c r="C177" s="1595"/>
      <c r="D177" s="376" t="s">
        <v>141</v>
      </c>
      <c r="E177" s="371"/>
      <c r="F177" s="368"/>
      <c r="G177" s="371"/>
      <c r="H177" s="371"/>
      <c r="I177" s="413"/>
      <c r="J177" s="413"/>
      <c r="Q177" s="368"/>
      <c r="U177" s="368"/>
      <c r="V177" s="368"/>
      <c r="W177" s="368"/>
      <c r="X177" s="368"/>
      <c r="Y177" s="368"/>
    </row>
    <row r="178" spans="1:25" s="369" customFormat="1" ht="21" customHeight="1">
      <c r="A178" s="368"/>
      <c r="B178" s="368"/>
      <c r="C178" s="570" t="s">
        <v>305</v>
      </c>
      <c r="D178" s="571">
        <v>1318.511375297222</v>
      </c>
      <c r="E178" s="572"/>
      <c r="F178" s="384"/>
      <c r="G178" s="572"/>
      <c r="H178" s="572"/>
      <c r="I178" s="572"/>
      <c r="J178" s="413"/>
      <c r="Q178" s="368"/>
      <c r="U178" s="368"/>
      <c r="V178" s="368"/>
      <c r="W178" s="368"/>
      <c r="X178" s="368"/>
      <c r="Y178" s="368"/>
    </row>
    <row r="179" spans="1:25" s="369" customFormat="1">
      <c r="A179" s="368"/>
      <c r="B179" s="368"/>
      <c r="C179" s="573"/>
      <c r="D179" s="571" t="s">
        <v>36</v>
      </c>
      <c r="E179" s="572"/>
      <c r="F179" s="368"/>
      <c r="G179" s="413"/>
      <c r="H179" s="413"/>
      <c r="I179" s="413"/>
      <c r="J179" s="413"/>
      <c r="Q179" s="368"/>
      <c r="U179" s="368"/>
      <c r="V179" s="368"/>
      <c r="W179" s="368"/>
      <c r="X179" s="368"/>
      <c r="Y179" s="368"/>
    </row>
    <row r="180" spans="1:25" s="369" customFormat="1" ht="19.5" customHeight="1">
      <c r="A180" s="368"/>
      <c r="B180" s="368"/>
      <c r="C180" s="573" t="s">
        <v>306</v>
      </c>
      <c r="D180" s="571">
        <v>1261.4586525869283</v>
      </c>
      <c r="F180" s="368"/>
      <c r="G180" s="572"/>
      <c r="H180" s="572"/>
      <c r="I180" s="572"/>
      <c r="J180" s="413"/>
      <c r="Q180" s="368"/>
      <c r="U180" s="368"/>
      <c r="V180" s="368"/>
      <c r="W180" s="368"/>
      <c r="X180" s="368"/>
      <c r="Y180" s="368"/>
    </row>
    <row r="181" spans="1:25" s="369" customFormat="1" ht="20.45" thickBot="1">
      <c r="A181" s="368"/>
      <c r="B181" s="368"/>
      <c r="C181" s="574"/>
      <c r="D181" s="528" t="s">
        <v>36</v>
      </c>
      <c r="E181" s="418"/>
      <c r="F181" s="368"/>
      <c r="G181" s="413"/>
      <c r="H181" s="413"/>
      <c r="I181" s="413"/>
      <c r="J181" s="413"/>
      <c r="Q181" s="368"/>
      <c r="U181" s="368"/>
      <c r="V181" s="368"/>
      <c r="W181" s="368"/>
      <c r="X181" s="368"/>
      <c r="Y181" s="368"/>
    </row>
    <row r="182" spans="1:25" s="369" customFormat="1">
      <c r="A182" s="368"/>
      <c r="B182" s="368"/>
      <c r="D182" s="418"/>
      <c r="E182" s="418"/>
      <c r="F182" s="413"/>
      <c r="G182" s="413"/>
      <c r="H182" s="413"/>
      <c r="I182" s="413"/>
      <c r="J182" s="413"/>
      <c r="Q182" s="368"/>
      <c r="U182" s="368"/>
      <c r="V182" s="368"/>
      <c r="W182" s="368"/>
      <c r="X182" s="368"/>
      <c r="Y182" s="368"/>
    </row>
    <row r="183" spans="1:25" s="369" customFormat="1" ht="20.45" thickBot="1">
      <c r="A183" s="368"/>
      <c r="B183" s="368"/>
      <c r="D183" s="418"/>
      <c r="E183" s="418"/>
      <c r="F183" s="413"/>
      <c r="G183" s="413"/>
      <c r="H183" s="413"/>
      <c r="I183" s="413"/>
      <c r="J183" s="413"/>
      <c r="Q183" s="368"/>
      <c r="U183" s="368"/>
      <c r="V183" s="368"/>
      <c r="W183" s="368"/>
      <c r="X183" s="368"/>
      <c r="Y183" s="368"/>
    </row>
    <row r="184" spans="1:25" s="369" customFormat="1" ht="20.45" thickBot="1">
      <c r="A184" s="368"/>
      <c r="B184" s="368"/>
      <c r="C184" s="1552" t="s">
        <v>307</v>
      </c>
      <c r="D184" s="1553"/>
      <c r="E184" s="418"/>
      <c r="F184" s="413"/>
      <c r="G184" s="413"/>
      <c r="H184" s="413"/>
      <c r="I184" s="413"/>
      <c r="J184" s="413"/>
      <c r="Q184" s="368"/>
      <c r="U184" s="368"/>
      <c r="V184" s="368"/>
      <c r="W184" s="368"/>
      <c r="X184" s="368"/>
      <c r="Y184" s="368"/>
    </row>
    <row r="185" spans="1:25" s="369" customFormat="1" ht="20.45" thickBot="1">
      <c r="A185" s="368"/>
      <c r="B185" s="368"/>
      <c r="C185" s="1630" t="s">
        <v>308</v>
      </c>
      <c r="D185" s="375" t="s">
        <v>95</v>
      </c>
      <c r="E185" s="418"/>
      <c r="F185" s="413"/>
      <c r="G185" s="413"/>
      <c r="H185" s="413"/>
      <c r="I185" s="413"/>
      <c r="J185" s="413"/>
      <c r="Q185" s="368"/>
      <c r="U185" s="368"/>
      <c r="V185" s="368"/>
      <c r="W185" s="368"/>
      <c r="X185" s="368"/>
      <c r="Y185" s="368"/>
    </row>
    <row r="186" spans="1:25" s="369" customFormat="1" ht="20.45" thickBot="1">
      <c r="A186" s="368"/>
      <c r="B186" s="368"/>
      <c r="C186" s="1627"/>
      <c r="D186" s="440" t="s">
        <v>159</v>
      </c>
      <c r="E186" s="418"/>
      <c r="F186" s="413"/>
      <c r="G186" s="413"/>
      <c r="H186" s="413"/>
      <c r="I186" s="413"/>
      <c r="J186" s="413"/>
      <c r="Q186" s="368"/>
      <c r="U186" s="368"/>
      <c r="V186" s="368"/>
      <c r="W186" s="368"/>
      <c r="X186" s="368"/>
      <c r="Y186" s="368"/>
    </row>
    <row r="187" spans="1:25" s="369" customFormat="1">
      <c r="A187" s="368"/>
      <c r="B187" s="368"/>
      <c r="C187" s="424" t="s">
        <v>309</v>
      </c>
      <c r="D187" s="442">
        <f>D112</f>
        <v>10004.418290579999</v>
      </c>
      <c r="E187" s="418"/>
      <c r="F187" s="413"/>
      <c r="G187" s="413"/>
      <c r="H187" s="413"/>
      <c r="I187" s="413"/>
      <c r="J187" s="413"/>
      <c r="Q187" s="368"/>
      <c r="U187" s="368"/>
      <c r="V187" s="368"/>
      <c r="W187" s="368"/>
      <c r="X187" s="368"/>
      <c r="Y187" s="368"/>
    </row>
    <row r="188" spans="1:25" s="369" customFormat="1">
      <c r="A188" s="368"/>
      <c r="B188" s="368"/>
      <c r="C188" s="388" t="s">
        <v>310</v>
      </c>
      <c r="D188" s="435">
        <f>E112</f>
        <v>9277.9170953859993</v>
      </c>
      <c r="E188" s="418"/>
      <c r="F188" s="413"/>
      <c r="G188" s="413"/>
      <c r="H188" s="413"/>
      <c r="I188" s="413"/>
      <c r="J188" s="413"/>
      <c r="Q188" s="368"/>
      <c r="U188" s="368"/>
      <c r="V188" s="368"/>
      <c r="W188" s="368"/>
      <c r="X188" s="368"/>
      <c r="Y188" s="368"/>
    </row>
    <row r="189" spans="1:25" s="369" customFormat="1">
      <c r="A189" s="368"/>
      <c r="B189" s="368"/>
      <c r="C189" s="575" t="s">
        <v>311</v>
      </c>
      <c r="D189" s="576">
        <f>D188+D187</f>
        <v>19282.335385965998</v>
      </c>
      <c r="E189" s="418"/>
      <c r="F189" s="413"/>
      <c r="G189" s="413"/>
      <c r="H189" s="413"/>
      <c r="I189" s="413"/>
      <c r="J189" s="413"/>
      <c r="Q189" s="368"/>
      <c r="U189" s="368"/>
      <c r="V189" s="368"/>
      <c r="W189" s="368"/>
      <c r="X189" s="368"/>
      <c r="Y189" s="368"/>
    </row>
    <row r="190" spans="1:25" s="369" customFormat="1" ht="20.45" thickBot="1">
      <c r="A190" s="368"/>
      <c r="B190" s="368"/>
      <c r="C190" s="408" t="s">
        <v>312</v>
      </c>
      <c r="D190" s="577">
        <f>D180</f>
        <v>1261.4586525869283</v>
      </c>
      <c r="E190" s="418"/>
      <c r="F190" s="413"/>
      <c r="G190" s="413"/>
      <c r="H190" s="413"/>
      <c r="I190" s="413"/>
      <c r="J190" s="413"/>
      <c r="Q190" s="368"/>
      <c r="U190" s="368"/>
      <c r="V190" s="368"/>
      <c r="W190" s="368"/>
      <c r="X190" s="368"/>
      <c r="Y190" s="368"/>
    </row>
    <row r="191" spans="1:25" s="369" customFormat="1" ht="20.45" thickBot="1">
      <c r="A191" s="368"/>
      <c r="B191" s="368"/>
      <c r="C191" s="578" t="s">
        <v>164</v>
      </c>
      <c r="D191" s="412">
        <f>D190+D189</f>
        <v>20543.794038552925</v>
      </c>
      <c r="E191" s="418"/>
      <c r="F191" s="413"/>
      <c r="G191" s="413"/>
      <c r="H191" s="413"/>
      <c r="I191" s="413"/>
      <c r="J191" s="413"/>
      <c r="Q191" s="368"/>
      <c r="U191" s="368"/>
      <c r="V191" s="368"/>
      <c r="W191" s="368"/>
      <c r="X191" s="368"/>
      <c r="Y191" s="368"/>
    </row>
    <row r="192" spans="1:25" s="369" customFormat="1">
      <c r="A192" s="368"/>
      <c r="B192" s="368"/>
      <c r="C192" s="424" t="s">
        <v>313</v>
      </c>
      <c r="D192" s="442">
        <f>D194-D191</f>
        <v>754.91665921682215</v>
      </c>
      <c r="E192" s="418"/>
      <c r="F192" s="413"/>
      <c r="G192" s="413"/>
      <c r="H192" s="413"/>
      <c r="I192" s="413"/>
      <c r="J192" s="413"/>
      <c r="Q192" s="368"/>
      <c r="U192" s="368"/>
      <c r="V192" s="368"/>
      <c r="W192" s="368"/>
      <c r="X192" s="368"/>
      <c r="Y192" s="368"/>
    </row>
    <row r="193" spans="1:25" s="369" customFormat="1" ht="20.45" thickBot="1">
      <c r="A193" s="368"/>
      <c r="B193" s="368"/>
      <c r="C193" s="408" t="s">
        <v>314</v>
      </c>
      <c r="D193" s="579">
        <f>D192/D194</f>
        <v>3.544424213883856E-2</v>
      </c>
      <c r="E193" s="418"/>
      <c r="F193" s="413"/>
      <c r="G193" s="413"/>
      <c r="H193" s="413"/>
      <c r="I193" s="413"/>
      <c r="J193" s="413"/>
      <c r="Q193" s="368"/>
      <c r="U193" s="368"/>
      <c r="V193" s="368"/>
      <c r="W193" s="368"/>
      <c r="X193" s="368"/>
      <c r="Y193" s="368"/>
    </row>
    <row r="194" spans="1:25" s="369" customFormat="1" ht="20.45" thickBot="1">
      <c r="A194" s="368"/>
      <c r="B194" s="368"/>
      <c r="C194" s="578" t="s">
        <v>315</v>
      </c>
      <c r="D194" s="412">
        <f>D207</f>
        <v>21298.710697769748</v>
      </c>
      <c r="E194" s="418"/>
      <c r="F194" s="413"/>
      <c r="G194" s="413"/>
      <c r="H194" s="413"/>
      <c r="I194" s="413"/>
      <c r="J194" s="413"/>
      <c r="Q194" s="368"/>
      <c r="U194" s="368"/>
      <c r="V194" s="368"/>
      <c r="W194" s="368"/>
      <c r="X194" s="368"/>
      <c r="Y194" s="368"/>
    </row>
    <row r="195" spans="1:25" s="369" customFormat="1" ht="20.45" thickBot="1">
      <c r="A195" s="368"/>
      <c r="B195" s="368"/>
      <c r="C195" s="580"/>
      <c r="D195" s="581"/>
      <c r="E195" s="418"/>
      <c r="F195" s="413"/>
      <c r="G195" s="413"/>
      <c r="H195" s="413"/>
      <c r="I195" s="413"/>
      <c r="J195" s="413"/>
      <c r="Q195" s="368"/>
      <c r="U195" s="368"/>
      <c r="V195" s="368"/>
      <c r="W195" s="368"/>
      <c r="X195" s="368"/>
      <c r="Y195" s="368"/>
    </row>
    <row r="196" spans="1:25" s="369" customFormat="1" ht="20.45" thickBot="1">
      <c r="A196" s="368"/>
      <c r="B196" s="368"/>
      <c r="C196" s="1630" t="s">
        <v>168</v>
      </c>
      <c r="D196" s="375" t="s">
        <v>169</v>
      </c>
      <c r="E196" s="418"/>
      <c r="F196" s="413"/>
      <c r="G196" s="413"/>
      <c r="H196" s="413"/>
      <c r="I196" s="413"/>
      <c r="J196" s="413"/>
      <c r="Q196" s="368"/>
      <c r="U196" s="368"/>
      <c r="V196" s="368"/>
      <c r="W196" s="368"/>
      <c r="X196" s="368"/>
      <c r="Y196" s="368"/>
    </row>
    <row r="197" spans="1:25" s="369" customFormat="1" ht="20.45" thickBot="1">
      <c r="A197" s="368"/>
      <c r="B197" s="368"/>
      <c r="C197" s="1627"/>
      <c r="D197" s="440" t="s">
        <v>159</v>
      </c>
      <c r="E197" s="418"/>
      <c r="F197" s="413"/>
      <c r="G197" s="413"/>
      <c r="H197" s="413"/>
      <c r="I197" s="413"/>
      <c r="J197" s="413"/>
      <c r="Q197" s="368"/>
      <c r="U197" s="368"/>
      <c r="V197" s="368"/>
      <c r="W197" s="368"/>
      <c r="X197" s="368"/>
      <c r="Y197" s="368"/>
    </row>
    <row r="198" spans="1:25" s="369" customFormat="1">
      <c r="A198" s="368"/>
      <c r="B198" s="368"/>
      <c r="C198" s="424" t="s">
        <v>316</v>
      </c>
      <c r="D198" s="526"/>
      <c r="E198" s="418"/>
      <c r="F198" s="413"/>
      <c r="G198" s="413"/>
      <c r="H198" s="413"/>
      <c r="I198" s="413"/>
      <c r="J198" s="413"/>
      <c r="Q198" s="368"/>
      <c r="U198" s="368"/>
      <c r="V198" s="368"/>
      <c r="W198" s="368"/>
      <c r="X198" s="368"/>
      <c r="Y198" s="368"/>
    </row>
    <row r="199" spans="1:25" s="369" customFormat="1">
      <c r="A199" s="368"/>
      <c r="B199" s="368"/>
      <c r="C199" s="388" t="s">
        <v>171</v>
      </c>
      <c r="D199" s="435">
        <f>E22-E7-E8-E9-E10-E11-E12</f>
        <v>40125.959495829746</v>
      </c>
      <c r="E199" s="418"/>
      <c r="F199" s="413"/>
      <c r="G199" s="413"/>
      <c r="H199" s="413"/>
      <c r="I199" s="413"/>
      <c r="J199" s="413"/>
      <c r="Q199" s="368"/>
      <c r="U199" s="368"/>
      <c r="V199" s="368"/>
      <c r="W199" s="368"/>
      <c r="X199" s="368"/>
      <c r="Y199" s="368"/>
    </row>
    <row r="200" spans="1:25" s="369" customFormat="1">
      <c r="A200" s="368"/>
      <c r="B200" s="368"/>
      <c r="C200" s="388" t="s">
        <v>172</v>
      </c>
      <c r="D200" s="435">
        <f>E7</f>
        <v>277.81771050000003</v>
      </c>
      <c r="E200" s="418"/>
      <c r="F200" s="413"/>
      <c r="G200" s="413"/>
      <c r="H200" s="413"/>
      <c r="I200" s="413"/>
      <c r="J200" s="413"/>
      <c r="Q200" s="368"/>
      <c r="U200" s="368"/>
      <c r="V200" s="368"/>
      <c r="W200" s="368"/>
      <c r="X200" s="368"/>
      <c r="Y200" s="368"/>
    </row>
    <row r="201" spans="1:25" s="369" customFormat="1" ht="20.45" thickBot="1">
      <c r="A201" s="368"/>
      <c r="B201" s="368"/>
      <c r="C201" s="408" t="s">
        <v>173</v>
      </c>
      <c r="D201" s="582">
        <f>SUM(E8:E12)</f>
        <v>18.063346629999998</v>
      </c>
      <c r="E201" s="418"/>
      <c r="F201" s="413"/>
      <c r="G201" s="413"/>
      <c r="H201" s="413"/>
      <c r="I201" s="413"/>
      <c r="J201" s="413"/>
      <c r="Q201" s="368"/>
      <c r="U201" s="368"/>
      <c r="V201" s="368"/>
      <c r="W201" s="368"/>
      <c r="X201" s="368"/>
      <c r="Y201" s="368"/>
    </row>
    <row r="202" spans="1:25" s="369" customFormat="1" ht="20.45" thickBot="1">
      <c r="A202" s="368"/>
      <c r="B202" s="368"/>
      <c r="C202" s="578" t="s">
        <v>275</v>
      </c>
      <c r="D202" s="412">
        <f>SUM(D199:D201)</f>
        <v>40421.840552959744</v>
      </c>
      <c r="E202" s="418"/>
      <c r="F202" s="413"/>
      <c r="G202" s="413"/>
      <c r="H202" s="413"/>
      <c r="I202" s="413"/>
      <c r="J202" s="413"/>
      <c r="Q202" s="368"/>
      <c r="U202" s="368"/>
      <c r="V202" s="368"/>
      <c r="W202" s="368"/>
      <c r="X202" s="368"/>
      <c r="Y202" s="368"/>
    </row>
    <row r="203" spans="1:25" s="369" customFormat="1">
      <c r="A203" s="368"/>
      <c r="B203" s="368"/>
      <c r="C203" s="424" t="s">
        <v>317</v>
      </c>
      <c r="D203" s="442">
        <f>F78+F79+F94+F95+F96</f>
        <v>2425.3704520378524</v>
      </c>
      <c r="E203" s="418"/>
      <c r="F203" s="413"/>
      <c r="G203" s="413"/>
      <c r="H203" s="413"/>
      <c r="I203" s="413"/>
      <c r="J203" s="413"/>
      <c r="Q203" s="368"/>
      <c r="U203" s="368"/>
      <c r="V203" s="368"/>
      <c r="W203" s="368"/>
      <c r="X203" s="368"/>
      <c r="Y203" s="368"/>
    </row>
    <row r="204" spans="1:25" s="369" customFormat="1">
      <c r="A204" s="368"/>
      <c r="B204" s="368"/>
      <c r="C204" s="388" t="s">
        <v>176</v>
      </c>
      <c r="D204" s="435">
        <f>F81</f>
        <v>35.778632908000255</v>
      </c>
      <c r="E204" s="418"/>
      <c r="F204" s="413"/>
      <c r="G204" s="413"/>
      <c r="H204" s="413"/>
      <c r="I204" s="413"/>
      <c r="J204" s="413"/>
      <c r="Q204" s="368"/>
      <c r="U204" s="368"/>
      <c r="V204" s="368"/>
      <c r="W204" s="368"/>
      <c r="X204" s="368"/>
      <c r="Y204" s="368"/>
    </row>
    <row r="205" spans="1:25" s="369" customFormat="1">
      <c r="A205" s="368"/>
      <c r="B205" s="368"/>
      <c r="C205" s="388" t="s">
        <v>177</v>
      </c>
      <c r="D205" s="435">
        <f>D178</f>
        <v>1318.511375297222</v>
      </c>
      <c r="E205" s="418"/>
      <c r="F205" s="413"/>
      <c r="G205" s="413"/>
      <c r="H205" s="413"/>
      <c r="I205" s="413"/>
      <c r="J205" s="413"/>
      <c r="Q205" s="368"/>
      <c r="U205" s="368"/>
      <c r="V205" s="368"/>
      <c r="W205" s="368"/>
      <c r="X205" s="368"/>
      <c r="Y205" s="368"/>
    </row>
    <row r="206" spans="1:25" s="369" customFormat="1" ht="20.45" thickBot="1">
      <c r="A206" s="368"/>
      <c r="B206" s="368"/>
      <c r="C206" s="408" t="s">
        <v>178</v>
      </c>
      <c r="D206" s="439">
        <f>E36</f>
        <v>22902.790315433071</v>
      </c>
      <c r="E206" s="418"/>
      <c r="F206" s="413"/>
      <c r="G206" s="413"/>
      <c r="H206" s="413"/>
      <c r="I206" s="413"/>
      <c r="J206" s="413"/>
      <c r="Q206" s="368"/>
      <c r="U206" s="368"/>
      <c r="V206" s="368"/>
      <c r="W206" s="368"/>
      <c r="X206" s="368"/>
      <c r="Y206" s="368"/>
    </row>
    <row r="207" spans="1:25" s="369" customFormat="1" ht="20.45" thickBot="1">
      <c r="A207" s="368"/>
      <c r="B207" s="368"/>
      <c r="C207" s="578" t="s">
        <v>179</v>
      </c>
      <c r="D207" s="412">
        <f>SUM(D202:D205)-D206</f>
        <v>21298.710697769748</v>
      </c>
      <c r="E207" s="418"/>
      <c r="F207" s="413"/>
      <c r="G207" s="413"/>
      <c r="H207" s="413"/>
      <c r="I207" s="413"/>
      <c r="J207" s="413"/>
      <c r="Q207" s="368"/>
      <c r="U207" s="368"/>
      <c r="V207" s="368"/>
      <c r="W207" s="368"/>
      <c r="X207" s="368"/>
      <c r="Y207" s="368"/>
    </row>
    <row r="208" spans="1:25" s="369" customFormat="1">
      <c r="A208" s="368"/>
      <c r="B208" s="368"/>
      <c r="D208" s="418"/>
      <c r="E208" s="418"/>
      <c r="F208" s="413"/>
      <c r="G208" s="413"/>
      <c r="H208" s="413"/>
      <c r="I208" s="413"/>
      <c r="J208" s="413"/>
      <c r="Q208" s="368"/>
      <c r="U208" s="368"/>
      <c r="V208" s="368"/>
      <c r="W208" s="368"/>
      <c r="X208" s="368"/>
      <c r="Y208" s="368"/>
    </row>
    <row r="209" spans="1:25" s="369" customFormat="1">
      <c r="A209" s="368"/>
      <c r="B209" s="368"/>
      <c r="C209" s="583"/>
      <c r="D209" s="374"/>
      <c r="E209" s="374"/>
      <c r="F209" s="368"/>
      <c r="G209" s="368"/>
      <c r="H209" s="368"/>
      <c r="I209" s="368"/>
      <c r="M209" s="584"/>
      <c r="Q209" s="368"/>
      <c r="U209" s="368"/>
      <c r="V209" s="368"/>
      <c r="W209" s="368"/>
      <c r="X209" s="368"/>
      <c r="Y209" s="368"/>
    </row>
    <row r="210" spans="1:25" s="369" customFormat="1" ht="20.25" customHeight="1" thickBot="1">
      <c r="A210" s="368"/>
      <c r="B210" s="368"/>
      <c r="C210" s="368"/>
      <c r="F210" s="420"/>
      <c r="G210" s="524"/>
      <c r="H210" s="524"/>
      <c r="I210" s="368"/>
      <c r="Q210" s="368"/>
      <c r="U210" s="368"/>
      <c r="V210" s="368"/>
      <c r="W210" s="368"/>
      <c r="X210" s="368"/>
      <c r="Y210" s="368"/>
    </row>
    <row r="211" spans="1:25" s="369" customFormat="1" ht="44.25" customHeight="1" thickBot="1">
      <c r="A211" s="368"/>
      <c r="B211" s="368"/>
      <c r="C211" s="1554" t="s">
        <v>318</v>
      </c>
      <c r="D211" s="1554"/>
      <c r="E211" s="1554"/>
      <c r="F211" s="585" t="s">
        <v>319</v>
      </c>
      <c r="G211" s="368"/>
      <c r="H211" s="368"/>
      <c r="I211" s="368"/>
      <c r="Q211" s="368"/>
      <c r="U211" s="368"/>
      <c r="V211" s="368"/>
      <c r="W211" s="368"/>
      <c r="X211" s="368"/>
      <c r="Y211" s="368"/>
    </row>
    <row r="212" spans="1:25" s="369" customFormat="1" ht="28.5" customHeight="1">
      <c r="A212" s="368"/>
      <c r="B212" s="368"/>
      <c r="C212" s="1575" t="s">
        <v>236</v>
      </c>
      <c r="D212" s="543" t="s">
        <v>320</v>
      </c>
      <c r="E212" s="1568" t="s">
        <v>321</v>
      </c>
      <c r="F212" s="1628" t="s">
        <v>322</v>
      </c>
      <c r="G212" s="394"/>
      <c r="H212" s="394"/>
      <c r="I212" s="394"/>
      <c r="J212" s="394"/>
      <c r="K212" s="394"/>
      <c r="L212" s="394"/>
      <c r="Q212" s="368"/>
      <c r="U212" s="368"/>
      <c r="V212" s="368"/>
      <c r="W212" s="368"/>
      <c r="X212" s="368"/>
      <c r="Y212" s="368"/>
    </row>
    <row r="213" spans="1:25" s="369" customFormat="1" ht="44.1" customHeight="1" thickBot="1">
      <c r="A213" s="368"/>
      <c r="B213" s="368"/>
      <c r="C213" s="1626"/>
      <c r="D213" s="534" t="s">
        <v>323</v>
      </c>
      <c r="E213" s="1627"/>
      <c r="F213" s="1629"/>
      <c r="G213" s="394"/>
      <c r="H213" s="394"/>
      <c r="I213" s="394"/>
      <c r="J213" s="394"/>
      <c r="K213" s="394"/>
      <c r="L213" s="394"/>
      <c r="M213" s="586"/>
      <c r="Q213" s="368"/>
      <c r="U213" s="368"/>
      <c r="V213" s="368"/>
      <c r="W213" s="368"/>
      <c r="X213" s="368"/>
      <c r="Y213" s="368"/>
    </row>
    <row r="214" spans="1:25" s="369" customFormat="1">
      <c r="A214" s="368"/>
      <c r="B214" s="368"/>
      <c r="C214" s="587" t="s">
        <v>240</v>
      </c>
      <c r="D214" s="588" t="s">
        <v>324</v>
      </c>
      <c r="E214" s="589">
        <v>45095.37</v>
      </c>
      <c r="F214" s="590">
        <v>1290.9000000000001</v>
      </c>
      <c r="G214" s="394"/>
      <c r="H214" s="394"/>
      <c r="I214" s="394"/>
      <c r="J214" s="394"/>
      <c r="K214" s="394"/>
      <c r="L214" s="394"/>
      <c r="Q214" s="368"/>
      <c r="U214" s="368"/>
      <c r="V214" s="368"/>
      <c r="W214" s="368"/>
      <c r="X214" s="368"/>
      <c r="Y214" s="368"/>
    </row>
    <row r="215" spans="1:25" s="369" customFormat="1">
      <c r="A215" s="368"/>
      <c r="B215" s="368"/>
      <c r="C215" s="591" t="s">
        <v>325</v>
      </c>
      <c r="D215" s="592" t="s">
        <v>326</v>
      </c>
      <c r="E215" s="589">
        <v>14668.400000000001</v>
      </c>
      <c r="F215" s="590">
        <v>419.88</v>
      </c>
      <c r="G215" s="394"/>
      <c r="H215" s="394"/>
      <c r="I215" s="394"/>
      <c r="J215" s="394"/>
      <c r="K215" s="394"/>
      <c r="L215" s="394"/>
      <c r="Q215" s="368"/>
      <c r="U215" s="368"/>
      <c r="V215" s="368"/>
      <c r="W215" s="368"/>
      <c r="X215" s="368"/>
      <c r="Y215" s="368"/>
    </row>
    <row r="216" spans="1:25" s="369" customFormat="1">
      <c r="A216" s="368"/>
      <c r="B216" s="368"/>
      <c r="C216" s="591" t="s">
        <v>12</v>
      </c>
      <c r="D216" s="592" t="s">
        <v>327</v>
      </c>
      <c r="E216" s="589">
        <v>4278.3599999999997</v>
      </c>
      <c r="F216" s="590" t="s">
        <v>36</v>
      </c>
      <c r="G216" s="394"/>
      <c r="H216" s="394"/>
      <c r="I216" s="394"/>
      <c r="J216" s="394"/>
      <c r="K216" s="394"/>
      <c r="L216" s="394"/>
      <c r="Q216" s="368"/>
      <c r="U216" s="368"/>
      <c r="V216" s="368"/>
      <c r="W216" s="368"/>
      <c r="X216" s="368"/>
      <c r="Y216" s="368"/>
    </row>
    <row r="217" spans="1:25" s="369" customFormat="1">
      <c r="A217" s="368"/>
      <c r="B217" s="368"/>
      <c r="C217" s="591" t="s">
        <v>11</v>
      </c>
      <c r="D217" s="592" t="s">
        <v>328</v>
      </c>
      <c r="E217" s="589">
        <v>3970.52</v>
      </c>
      <c r="F217" s="590" t="s">
        <v>36</v>
      </c>
      <c r="G217" s="394"/>
      <c r="H217" s="394"/>
      <c r="I217" s="394"/>
      <c r="J217" s="394"/>
      <c r="K217" s="394"/>
      <c r="L217" s="394"/>
      <c r="Q217" s="368"/>
      <c r="U217" s="368"/>
      <c r="V217" s="368"/>
      <c r="W217" s="368"/>
      <c r="X217" s="368"/>
      <c r="Y217" s="368"/>
    </row>
    <row r="218" spans="1:25" s="369" customFormat="1">
      <c r="A218" s="368"/>
      <c r="B218" s="368"/>
      <c r="C218" s="591" t="s">
        <v>329</v>
      </c>
      <c r="D218" s="592" t="s">
        <v>330</v>
      </c>
      <c r="E218" s="589">
        <v>1269.06</v>
      </c>
      <c r="F218" s="590" t="s">
        <v>36</v>
      </c>
      <c r="G218" s="394"/>
      <c r="H218" s="394"/>
      <c r="I218" s="394"/>
      <c r="J218" s="394"/>
      <c r="K218" s="394"/>
      <c r="L218" s="394"/>
      <c r="Q218" s="368"/>
      <c r="U218" s="368"/>
      <c r="V218" s="368"/>
      <c r="W218" s="368"/>
      <c r="X218" s="368"/>
      <c r="Y218" s="368"/>
    </row>
    <row r="219" spans="1:25" s="369" customFormat="1" ht="200.1">
      <c r="A219" s="368"/>
      <c r="B219" s="368"/>
      <c r="C219" s="591" t="s">
        <v>331</v>
      </c>
      <c r="D219" s="593" t="s">
        <v>332</v>
      </c>
      <c r="E219" s="589">
        <v>70029.128412507955</v>
      </c>
      <c r="F219" s="590" t="s">
        <v>36</v>
      </c>
      <c r="G219" s="394"/>
      <c r="H219" s="394"/>
      <c r="I219" s="394"/>
      <c r="J219" s="394"/>
      <c r="K219" s="394"/>
      <c r="L219" s="394"/>
      <c r="Q219" s="368"/>
      <c r="U219" s="368"/>
      <c r="V219" s="368"/>
      <c r="W219" s="368"/>
      <c r="X219" s="368"/>
      <c r="Y219" s="368"/>
    </row>
    <row r="220" spans="1:25" s="369" customFormat="1" ht="39.950000000000003">
      <c r="A220" s="368"/>
      <c r="B220" s="368"/>
      <c r="C220" s="591" t="s">
        <v>260</v>
      </c>
      <c r="D220" s="593" t="s">
        <v>333</v>
      </c>
      <c r="E220" s="589">
        <v>38764.15</v>
      </c>
      <c r="F220" s="590">
        <v>1317.55</v>
      </c>
      <c r="G220" s="394"/>
      <c r="H220" s="394"/>
      <c r="I220" s="394"/>
      <c r="J220" s="394"/>
      <c r="K220" s="394"/>
      <c r="L220" s="394"/>
      <c r="Q220" s="368"/>
      <c r="U220" s="368"/>
      <c r="V220" s="368"/>
      <c r="W220" s="368"/>
      <c r="X220" s="368"/>
      <c r="Y220" s="368"/>
    </row>
    <row r="221" spans="1:25" s="369" customFormat="1" ht="39.950000000000003">
      <c r="A221" s="368"/>
      <c r="B221" s="368"/>
      <c r="C221" s="591" t="s">
        <v>334</v>
      </c>
      <c r="D221" s="593" t="s">
        <v>335</v>
      </c>
      <c r="E221" s="589">
        <v>102779.6</v>
      </c>
      <c r="F221" s="590">
        <v>2514.16</v>
      </c>
      <c r="G221" s="394"/>
      <c r="H221" s="394"/>
      <c r="I221" s="394"/>
      <c r="J221" s="394"/>
      <c r="K221" s="394"/>
      <c r="L221" s="394"/>
      <c r="Q221" s="368"/>
      <c r="U221" s="368"/>
      <c r="V221" s="368"/>
      <c r="W221" s="368"/>
      <c r="X221" s="368"/>
      <c r="Y221" s="368"/>
    </row>
    <row r="222" spans="1:25" s="369" customFormat="1" ht="39.950000000000003">
      <c r="A222" s="368"/>
      <c r="B222" s="368"/>
      <c r="C222" s="591" t="s">
        <v>262</v>
      </c>
      <c r="D222" s="593" t="s">
        <v>336</v>
      </c>
      <c r="E222" s="589">
        <v>54931.62</v>
      </c>
      <c r="F222" s="590">
        <v>1652.56</v>
      </c>
      <c r="G222" s="394"/>
      <c r="H222" s="394"/>
      <c r="I222" s="394"/>
      <c r="J222" s="394"/>
      <c r="K222" s="394"/>
      <c r="L222" s="394"/>
      <c r="Q222" s="368"/>
      <c r="U222" s="368"/>
      <c r="V222" s="368"/>
      <c r="W222" s="368"/>
      <c r="X222" s="368"/>
      <c r="Y222" s="368"/>
    </row>
    <row r="223" spans="1:25" s="369" customFormat="1" ht="39.950000000000003">
      <c r="A223" s="368"/>
      <c r="B223" s="368"/>
      <c r="C223" s="591" t="s">
        <v>253</v>
      </c>
      <c r="D223" s="593" t="s">
        <v>337</v>
      </c>
      <c r="E223" s="589">
        <v>105691.72</v>
      </c>
      <c r="F223" s="590">
        <v>137.28</v>
      </c>
      <c r="G223" s="394"/>
      <c r="H223" s="394"/>
      <c r="I223" s="394"/>
      <c r="J223" s="394"/>
      <c r="K223" s="394"/>
      <c r="L223" s="394"/>
      <c r="Q223" s="368"/>
      <c r="U223" s="368"/>
      <c r="V223" s="368"/>
      <c r="W223" s="368"/>
      <c r="X223" s="368"/>
      <c r="Y223" s="368"/>
    </row>
    <row r="224" spans="1:25" s="369" customFormat="1" ht="39.950000000000003">
      <c r="A224" s="368"/>
      <c r="B224" s="368"/>
      <c r="C224" s="591" t="s">
        <v>338</v>
      </c>
      <c r="D224" s="594" t="s">
        <v>339</v>
      </c>
      <c r="E224" s="589">
        <v>113403.8</v>
      </c>
      <c r="F224" s="590">
        <v>1197.32</v>
      </c>
      <c r="G224" s="394"/>
      <c r="H224" s="394"/>
      <c r="I224" s="394"/>
      <c r="J224" s="394"/>
      <c r="K224" s="394"/>
      <c r="L224" s="394"/>
      <c r="Q224" s="368"/>
      <c r="U224" s="368"/>
      <c r="V224" s="368"/>
      <c r="W224" s="368"/>
      <c r="X224" s="368"/>
      <c r="Y224" s="368"/>
    </row>
    <row r="225" spans="1:25" s="369" customFormat="1" ht="39.950000000000003">
      <c r="A225" s="368"/>
      <c r="B225" s="368"/>
      <c r="C225" s="591" t="s">
        <v>340</v>
      </c>
      <c r="D225" s="594" t="s">
        <v>341</v>
      </c>
      <c r="E225" s="589">
        <v>72427.460000000006</v>
      </c>
      <c r="F225" s="590">
        <v>405.03</v>
      </c>
      <c r="G225" s="394"/>
      <c r="H225" s="394"/>
      <c r="I225" s="394"/>
      <c r="J225" s="394"/>
      <c r="K225" s="394"/>
      <c r="L225" s="394"/>
      <c r="Q225" s="368"/>
      <c r="U225" s="368"/>
      <c r="V225" s="368"/>
      <c r="W225" s="368"/>
      <c r="X225" s="368"/>
      <c r="Y225" s="368"/>
    </row>
    <row r="226" spans="1:25" s="369" customFormat="1" ht="40.5" thickBot="1">
      <c r="A226" s="368"/>
      <c r="B226" s="368"/>
      <c r="C226" s="398" t="s">
        <v>254</v>
      </c>
      <c r="D226" s="595" t="s">
        <v>342</v>
      </c>
      <c r="E226" s="596">
        <v>133948.32</v>
      </c>
      <c r="F226" s="597">
        <v>0</v>
      </c>
      <c r="G226" s="394"/>
      <c r="H226" s="394"/>
      <c r="I226" s="394"/>
      <c r="J226" s="394"/>
      <c r="K226" s="394"/>
      <c r="L226" s="394"/>
      <c r="Q226" s="368"/>
      <c r="U226" s="368"/>
      <c r="V226" s="368"/>
      <c r="W226" s="368"/>
      <c r="X226" s="368"/>
      <c r="Y226" s="368"/>
    </row>
    <row r="227" spans="1:25" s="369" customFormat="1" ht="14.25" customHeight="1">
      <c r="A227" s="368"/>
      <c r="B227" s="394"/>
      <c r="C227" s="394"/>
      <c r="D227" s="524"/>
      <c r="E227" s="471"/>
      <c r="F227" s="471"/>
      <c r="G227" s="524"/>
      <c r="H227" s="598"/>
      <c r="I227" s="368"/>
      <c r="Q227" s="368"/>
      <c r="U227" s="368"/>
      <c r="V227" s="368"/>
      <c r="W227" s="368"/>
      <c r="X227" s="368"/>
      <c r="Y227" s="368"/>
    </row>
    <row r="228" spans="1:25" s="369" customFormat="1" ht="14.25" customHeight="1">
      <c r="A228" s="368"/>
      <c r="B228" s="394"/>
      <c r="C228" s="394"/>
      <c r="D228" s="524"/>
      <c r="E228" s="524"/>
      <c r="F228" s="524"/>
      <c r="G228" s="524"/>
      <c r="H228" s="598"/>
      <c r="I228" s="368"/>
      <c r="Q228" s="368"/>
      <c r="U228" s="368"/>
      <c r="V228" s="368"/>
      <c r="W228" s="368"/>
      <c r="X228" s="368"/>
      <c r="Y228" s="368"/>
    </row>
    <row r="229" spans="1:25" s="369" customFormat="1" ht="14.25" customHeight="1">
      <c r="A229" s="368"/>
      <c r="B229" s="394"/>
      <c r="C229" s="394"/>
      <c r="D229" s="524"/>
      <c r="E229" s="524"/>
      <c r="F229" s="524"/>
      <c r="G229" s="524"/>
      <c r="H229" s="598"/>
      <c r="I229" s="368"/>
      <c r="Q229" s="368"/>
      <c r="U229" s="368"/>
      <c r="V229" s="368"/>
      <c r="W229" s="368"/>
      <c r="X229" s="368"/>
      <c r="Y229" s="368"/>
    </row>
    <row r="230" spans="1:25" ht="14.25" customHeight="1">
      <c r="B230" s="394"/>
      <c r="C230" s="394"/>
      <c r="D230" s="524"/>
      <c r="E230" s="524"/>
      <c r="F230" s="524"/>
      <c r="G230" s="524"/>
      <c r="H230" s="598"/>
    </row>
    <row r="231" spans="1:25" ht="14.25" customHeight="1" thickBot="1">
      <c r="B231" s="394"/>
      <c r="C231" s="394"/>
      <c r="D231" s="524"/>
      <c r="E231" s="524"/>
      <c r="F231" s="524"/>
      <c r="G231" s="524"/>
      <c r="H231" s="598"/>
    </row>
    <row r="232" spans="1:25" ht="77.45" customHeight="1" thickBot="1">
      <c r="B232" s="394"/>
      <c r="C232" s="1565" t="s">
        <v>343</v>
      </c>
      <c r="D232" s="1565"/>
      <c r="E232" s="1555"/>
      <c r="F232" s="524"/>
      <c r="G232" s="524"/>
      <c r="H232" s="598"/>
    </row>
    <row r="233" spans="1:25" ht="20.45" thickBot="1">
      <c r="B233" s="394"/>
      <c r="C233" s="1594" t="s">
        <v>236</v>
      </c>
      <c r="D233" s="1630" t="s">
        <v>95</v>
      </c>
      <c r="E233" s="1575"/>
      <c r="F233" s="524"/>
      <c r="G233" s="524"/>
      <c r="H233" s="524"/>
      <c r="I233" s="598"/>
      <c r="J233" s="368"/>
      <c r="Q233" s="369"/>
      <c r="R233" s="368"/>
      <c r="U233" s="369"/>
    </row>
    <row r="234" spans="1:25" ht="20.45" thickBot="1">
      <c r="B234" s="394"/>
      <c r="C234" s="1594"/>
      <c r="D234" s="1552"/>
      <c r="E234" s="1557"/>
      <c r="F234" s="524"/>
      <c r="G234" s="524"/>
      <c r="H234" s="524"/>
      <c r="I234" s="598"/>
      <c r="J234" s="368"/>
      <c r="Q234" s="369"/>
      <c r="R234" s="368"/>
      <c r="U234" s="369"/>
    </row>
    <row r="235" spans="1:25" ht="20.45" thickBot="1">
      <c r="B235" s="394"/>
      <c r="C235" s="1595"/>
      <c r="D235" s="427" t="s">
        <v>344</v>
      </c>
      <c r="E235" s="440" t="s">
        <v>141</v>
      </c>
      <c r="F235" s="524"/>
      <c r="G235" s="524"/>
      <c r="H235" s="524"/>
      <c r="I235" s="598"/>
      <c r="J235" s="368"/>
      <c r="Q235" s="369"/>
      <c r="R235" s="368"/>
      <c r="U235" s="369"/>
    </row>
    <row r="236" spans="1:25" ht="99.95">
      <c r="B236" s="394"/>
      <c r="C236" s="599" t="s">
        <v>345</v>
      </c>
      <c r="D236" s="600" t="s">
        <v>346</v>
      </c>
      <c r="E236" s="406">
        <v>14164.66</v>
      </c>
      <c r="F236" s="524" t="s">
        <v>203</v>
      </c>
      <c r="G236" s="524"/>
      <c r="H236" s="524"/>
      <c r="I236" s="598"/>
      <c r="J236" s="368"/>
      <c r="Q236" s="369"/>
      <c r="R236" s="368"/>
      <c r="U236" s="369"/>
    </row>
    <row r="237" spans="1:25" ht="99.95">
      <c r="B237" s="394"/>
      <c r="C237" s="601" t="s">
        <v>253</v>
      </c>
      <c r="D237" s="602" t="s">
        <v>347</v>
      </c>
      <c r="E237" s="406">
        <v>10589.64</v>
      </c>
      <c r="F237" s="524"/>
      <c r="G237" s="524"/>
      <c r="H237" s="524"/>
      <c r="I237" s="598"/>
      <c r="J237" s="368"/>
      <c r="Q237" s="369"/>
      <c r="R237" s="368"/>
      <c r="U237" s="369"/>
    </row>
    <row r="238" spans="1:25" ht="80.099999999999994">
      <c r="B238" s="394"/>
      <c r="C238" s="601" t="s">
        <v>338</v>
      </c>
      <c r="D238" s="602" t="s">
        <v>348</v>
      </c>
      <c r="E238" s="406">
        <f>4590.25+5728.05</f>
        <v>10318.299999999999</v>
      </c>
      <c r="F238" s="524"/>
      <c r="G238" s="524"/>
      <c r="H238" s="524"/>
      <c r="I238" s="598"/>
      <c r="J238" s="368"/>
      <c r="Q238" s="369"/>
      <c r="R238" s="368"/>
      <c r="U238" s="369"/>
    </row>
    <row r="239" spans="1:25" ht="80.099999999999994">
      <c r="B239" s="394"/>
      <c r="C239" s="603" t="s">
        <v>21</v>
      </c>
      <c r="D239" s="602" t="s">
        <v>349</v>
      </c>
      <c r="E239" s="406">
        <f>7636.02</f>
        <v>7636.02</v>
      </c>
      <c r="F239" s="524"/>
      <c r="G239" s="524"/>
      <c r="H239" s="524"/>
      <c r="I239" s="598"/>
      <c r="J239" s="368"/>
      <c r="Q239" s="369"/>
      <c r="R239" s="368"/>
      <c r="U239" s="369"/>
    </row>
    <row r="240" spans="1:25" ht="60.6" thickBot="1">
      <c r="B240" s="394"/>
      <c r="C240" s="604" t="s">
        <v>254</v>
      </c>
      <c r="D240" s="605" t="s">
        <v>350</v>
      </c>
      <c r="E240" s="606">
        <f>6746.12+4802.63</f>
        <v>11548.75</v>
      </c>
      <c r="F240" s="524"/>
      <c r="G240" s="524"/>
      <c r="H240" s="524"/>
      <c r="I240" s="598"/>
      <c r="J240" s="368"/>
      <c r="Q240" s="369"/>
      <c r="R240" s="368"/>
      <c r="U240" s="369"/>
    </row>
    <row r="241" spans="1:25" ht="14.25" customHeight="1">
      <c r="B241" s="394"/>
      <c r="C241" s="394"/>
      <c r="D241" s="524"/>
      <c r="E241" s="524"/>
      <c r="F241" s="524"/>
      <c r="G241" s="524"/>
      <c r="H241" s="598"/>
    </row>
    <row r="242" spans="1:25" ht="14.25" customHeight="1">
      <c r="B242" s="394"/>
      <c r="C242" s="394"/>
      <c r="D242" s="524"/>
      <c r="E242" s="524"/>
      <c r="F242" s="524"/>
      <c r="G242" s="524"/>
      <c r="H242" s="598"/>
    </row>
    <row r="243" spans="1:25" ht="20.45" thickBot="1">
      <c r="H243" s="524"/>
      <c r="I243" s="524"/>
    </row>
    <row r="244" spans="1:25" ht="20.45" thickBot="1">
      <c r="C244" s="1552" t="s">
        <v>351</v>
      </c>
      <c r="D244" s="1552"/>
      <c r="E244" s="1552"/>
      <c r="F244" s="1552"/>
      <c r="G244" s="1557"/>
      <c r="H244" s="369"/>
    </row>
    <row r="245" spans="1:25" ht="20.45" thickBot="1">
      <c r="C245" s="1575" t="s">
        <v>236</v>
      </c>
      <c r="D245" s="1586" t="s">
        <v>352</v>
      </c>
      <c r="E245" s="1586"/>
      <c r="F245" s="1586"/>
      <c r="G245" s="1587"/>
      <c r="H245" s="394"/>
      <c r="I245" s="420"/>
    </row>
    <row r="246" spans="1:25" s="369" customFormat="1" ht="20.45" thickBot="1">
      <c r="A246" s="368"/>
      <c r="B246" s="368"/>
      <c r="C246" s="1557"/>
      <c r="D246" s="1622" t="s">
        <v>353</v>
      </c>
      <c r="E246" s="1622"/>
      <c r="F246" s="1622" t="s">
        <v>354</v>
      </c>
      <c r="G246" s="1623"/>
      <c r="H246" s="394"/>
      <c r="I246" s="372"/>
      <c r="Q246" s="368"/>
      <c r="U246" s="368"/>
      <c r="V246" s="368"/>
      <c r="W246" s="368"/>
      <c r="X246" s="368"/>
      <c r="Y246" s="368"/>
    </row>
    <row r="247" spans="1:25" s="369" customFormat="1">
      <c r="A247" s="368"/>
      <c r="B247" s="368"/>
      <c r="C247" s="587" t="s">
        <v>240</v>
      </c>
      <c r="D247" s="1624">
        <v>0.82920000000000005</v>
      </c>
      <c r="E247" s="1624"/>
      <c r="F247" s="1624">
        <v>0.83129999999999993</v>
      </c>
      <c r="G247" s="1625"/>
      <c r="H247" s="394"/>
      <c r="I247" s="608"/>
      <c r="L247" s="452"/>
      <c r="Q247" s="368"/>
      <c r="U247" s="368"/>
      <c r="V247" s="368"/>
      <c r="W247" s="368"/>
      <c r="X247" s="368"/>
      <c r="Y247" s="368"/>
    </row>
    <row r="248" spans="1:25" s="369" customFormat="1">
      <c r="A248" s="368"/>
      <c r="B248" s="368"/>
      <c r="C248" s="591" t="s">
        <v>325</v>
      </c>
      <c r="D248" s="1618">
        <v>0.99439999999999995</v>
      </c>
      <c r="E248" s="1618"/>
      <c r="F248" s="1618">
        <v>0.99670000000000003</v>
      </c>
      <c r="G248" s="1619"/>
      <c r="H248" s="394"/>
      <c r="I248" s="608"/>
      <c r="Q248" s="368"/>
      <c r="U248" s="368"/>
      <c r="V248" s="368"/>
      <c r="W248" s="368"/>
      <c r="X248" s="368"/>
      <c r="Y248" s="368"/>
    </row>
    <row r="249" spans="1:25" s="369" customFormat="1" ht="15.6" customHeight="1">
      <c r="A249" s="368"/>
      <c r="B249" s="368"/>
      <c r="C249" s="601" t="s">
        <v>12</v>
      </c>
      <c r="D249" s="1618">
        <v>0.8</v>
      </c>
      <c r="E249" s="1618"/>
      <c r="F249" s="1618"/>
      <c r="G249" s="1619"/>
      <c r="H249" s="394"/>
      <c r="I249" s="608"/>
      <c r="L249" s="452"/>
      <c r="Q249" s="368"/>
      <c r="U249" s="368"/>
      <c r="V249" s="368"/>
      <c r="W249" s="368"/>
      <c r="X249" s="368"/>
      <c r="Y249" s="368"/>
    </row>
    <row r="250" spans="1:25" s="369" customFormat="1">
      <c r="A250" s="368"/>
      <c r="B250" s="368"/>
      <c r="C250" s="601" t="s">
        <v>11</v>
      </c>
      <c r="D250" s="1618">
        <v>0.8</v>
      </c>
      <c r="E250" s="1618"/>
      <c r="F250" s="1618"/>
      <c r="G250" s="1619"/>
      <c r="H250" s="394"/>
      <c r="I250" s="608"/>
      <c r="Q250" s="368"/>
      <c r="U250" s="368"/>
      <c r="V250" s="368"/>
      <c r="W250" s="368"/>
      <c r="X250" s="368"/>
      <c r="Y250" s="368"/>
    </row>
    <row r="251" spans="1:25" s="369" customFormat="1">
      <c r="A251" s="368"/>
      <c r="B251" s="368"/>
      <c r="C251" s="601" t="s">
        <v>329</v>
      </c>
      <c r="D251" s="1618">
        <v>0.8</v>
      </c>
      <c r="E251" s="1618"/>
      <c r="F251" s="1618"/>
      <c r="G251" s="1619"/>
      <c r="H251" s="394"/>
      <c r="I251" s="608"/>
      <c r="Q251" s="368"/>
      <c r="U251" s="368"/>
      <c r="V251" s="368"/>
      <c r="W251" s="368"/>
      <c r="X251" s="368"/>
      <c r="Y251" s="368"/>
    </row>
    <row r="252" spans="1:25" s="369" customFormat="1">
      <c r="A252" s="368"/>
      <c r="B252" s="368"/>
      <c r="C252" s="601" t="s">
        <v>355</v>
      </c>
      <c r="D252" s="1620">
        <v>0.98761342465753432</v>
      </c>
      <c r="E252" s="1620"/>
      <c r="F252" s="1620"/>
      <c r="G252" s="1621"/>
      <c r="H252" s="394"/>
      <c r="I252" s="608"/>
      <c r="Q252" s="368"/>
      <c r="U252" s="368"/>
      <c r="V252" s="368"/>
      <c r="W252" s="368"/>
      <c r="X252" s="368"/>
      <c r="Y252" s="368"/>
    </row>
    <row r="253" spans="1:25" s="369" customFormat="1">
      <c r="A253" s="368"/>
      <c r="B253" s="368"/>
      <c r="C253" s="601" t="s">
        <v>251</v>
      </c>
      <c r="D253" s="1618">
        <v>0.87319999999999998</v>
      </c>
      <c r="E253" s="1618"/>
      <c r="F253" s="1618">
        <v>0.88859999999999995</v>
      </c>
      <c r="G253" s="1619"/>
      <c r="H253" s="394"/>
      <c r="I253" s="608"/>
      <c r="J253" s="385"/>
      <c r="K253" s="385"/>
      <c r="Q253" s="368"/>
      <c r="U253" s="368"/>
      <c r="V253" s="368"/>
      <c r="W253" s="368"/>
      <c r="X253" s="368"/>
      <c r="Y253" s="368"/>
    </row>
    <row r="254" spans="1:25" s="369" customFormat="1">
      <c r="A254" s="368"/>
      <c r="B254" s="368"/>
      <c r="C254" s="601" t="s">
        <v>17</v>
      </c>
      <c r="D254" s="1618">
        <v>0.91469999999999996</v>
      </c>
      <c r="E254" s="1618"/>
      <c r="F254" s="1618">
        <v>0.92230000000000001</v>
      </c>
      <c r="G254" s="1619"/>
      <c r="H254" s="394"/>
      <c r="I254" s="608"/>
      <c r="Q254" s="368"/>
      <c r="U254" s="368"/>
      <c r="V254" s="368"/>
      <c r="W254" s="368"/>
      <c r="X254" s="368"/>
      <c r="Y254" s="368"/>
    </row>
    <row r="255" spans="1:25" s="369" customFormat="1">
      <c r="A255" s="368"/>
      <c r="B255" s="368"/>
      <c r="C255" s="591" t="s">
        <v>18</v>
      </c>
      <c r="D255" s="1618">
        <v>0.90370000000000006</v>
      </c>
      <c r="E255" s="1618"/>
      <c r="F255" s="1618">
        <v>0.9131999999999999</v>
      </c>
      <c r="G255" s="1619"/>
      <c r="H255" s="394"/>
      <c r="I255" s="608"/>
      <c r="Q255" s="368"/>
      <c r="U255" s="368"/>
      <c r="V255" s="368"/>
      <c r="W255" s="368"/>
      <c r="X255" s="368"/>
      <c r="Y255" s="368"/>
    </row>
    <row r="256" spans="1:25" s="369" customFormat="1">
      <c r="A256" s="368"/>
      <c r="B256" s="368"/>
      <c r="C256" s="601" t="s">
        <v>253</v>
      </c>
      <c r="D256" s="1618">
        <v>0.96930000000000005</v>
      </c>
      <c r="E256" s="1618"/>
      <c r="F256" s="1618">
        <v>0.97160000000000002</v>
      </c>
      <c r="G256" s="1619"/>
      <c r="H256" s="394"/>
      <c r="I256" s="608"/>
      <c r="Q256" s="368"/>
      <c r="U256" s="368"/>
      <c r="V256" s="368"/>
      <c r="W256" s="368"/>
      <c r="X256" s="368"/>
      <c r="Y256" s="368"/>
    </row>
    <row r="257" spans="1:25" s="369" customFormat="1">
      <c r="A257" s="368"/>
      <c r="B257" s="368"/>
      <c r="C257" s="601" t="s">
        <v>338</v>
      </c>
      <c r="D257" s="1618">
        <v>0.98919999999999997</v>
      </c>
      <c r="E257" s="1618"/>
      <c r="F257" s="1618">
        <v>0.98780000000000001</v>
      </c>
      <c r="G257" s="1619"/>
      <c r="H257" s="394"/>
      <c r="I257" s="608"/>
      <c r="Q257" s="368"/>
      <c r="U257" s="368"/>
      <c r="V257" s="368"/>
      <c r="W257" s="368"/>
      <c r="X257" s="368"/>
      <c r="Y257" s="368"/>
    </row>
    <row r="258" spans="1:25" s="369" customFormat="1">
      <c r="A258" s="368"/>
      <c r="B258" s="368"/>
      <c r="C258" s="601" t="s">
        <v>21</v>
      </c>
      <c r="D258" s="1618">
        <v>0.85519999999999996</v>
      </c>
      <c r="E258" s="1618"/>
      <c r="F258" s="1618">
        <v>0.86180000000000012</v>
      </c>
      <c r="G258" s="1619"/>
      <c r="H258" s="394"/>
      <c r="I258" s="608"/>
      <c r="Q258" s="368"/>
      <c r="U258" s="368"/>
      <c r="V258" s="368"/>
      <c r="W258" s="368"/>
      <c r="X258" s="368"/>
      <c r="Y258" s="368"/>
    </row>
    <row r="259" spans="1:25" s="369" customFormat="1" ht="20.45" thickBot="1">
      <c r="A259" s="368"/>
      <c r="B259" s="368"/>
      <c r="C259" s="398" t="s">
        <v>254</v>
      </c>
      <c r="D259" s="1613">
        <v>0.79290000000000005</v>
      </c>
      <c r="E259" s="1613"/>
      <c r="F259" s="1613">
        <v>0.79569999999999996</v>
      </c>
      <c r="G259" s="1614"/>
      <c r="H259" s="394"/>
      <c r="I259" s="608"/>
      <c r="Q259" s="368"/>
      <c r="U259" s="368"/>
      <c r="V259" s="368"/>
      <c r="W259" s="368"/>
      <c r="X259" s="368"/>
      <c r="Y259" s="368"/>
    </row>
    <row r="260" spans="1:25" s="369" customFormat="1">
      <c r="A260" s="368"/>
      <c r="B260" s="368"/>
      <c r="C260" s="368"/>
      <c r="F260" s="368"/>
      <c r="G260" s="368"/>
      <c r="H260" s="394"/>
      <c r="I260" s="368"/>
      <c r="Q260" s="368"/>
      <c r="U260" s="368"/>
      <c r="V260" s="368"/>
      <c r="W260" s="368"/>
      <c r="X260" s="368"/>
      <c r="Y260" s="368"/>
    </row>
    <row r="261" spans="1:25" s="369" customFormat="1">
      <c r="A261" s="368"/>
      <c r="B261" s="368"/>
      <c r="C261" s="609"/>
      <c r="F261" s="368"/>
      <c r="I261" s="368"/>
      <c r="Q261" s="368"/>
      <c r="U261" s="368"/>
      <c r="V261" s="368"/>
      <c r="W261" s="368"/>
      <c r="X261" s="368"/>
      <c r="Y261" s="368"/>
    </row>
    <row r="262" spans="1:25" ht="18.75" customHeight="1" thickBot="1">
      <c r="G262" s="524"/>
      <c r="H262" s="524"/>
      <c r="I262" s="524"/>
      <c r="J262" s="418"/>
    </row>
    <row r="263" spans="1:25" ht="20.45" thickBot="1">
      <c r="C263" s="1565" t="s">
        <v>356</v>
      </c>
      <c r="D263" s="1565"/>
      <c r="E263" s="1565"/>
      <c r="F263" s="1555"/>
      <c r="G263" s="369"/>
      <c r="H263" s="369"/>
      <c r="I263" s="369"/>
    </row>
    <row r="264" spans="1:25" ht="20.45" thickBot="1">
      <c r="C264" s="1615" t="s">
        <v>236</v>
      </c>
      <c r="D264" s="1566" t="s">
        <v>95</v>
      </c>
      <c r="E264" s="1616"/>
      <c r="F264" s="1617"/>
      <c r="N264" s="1574"/>
      <c r="O264" s="1574"/>
      <c r="P264" s="1574"/>
      <c r="Q264" s="404"/>
      <c r="R264" s="372"/>
      <c r="S264" s="372"/>
    </row>
    <row r="265" spans="1:25" ht="60.6" thickBot="1">
      <c r="C265" s="1585"/>
      <c r="D265" s="610" t="s">
        <v>357</v>
      </c>
      <c r="E265" s="611" t="s">
        <v>358</v>
      </c>
      <c r="F265" s="612" t="s">
        <v>359</v>
      </c>
      <c r="G265" s="374"/>
      <c r="H265" s="374"/>
      <c r="N265" s="374"/>
      <c r="O265" s="374"/>
      <c r="P265" s="374"/>
      <c r="Q265" s="374"/>
      <c r="R265" s="374"/>
      <c r="S265" s="374"/>
      <c r="T265" s="374"/>
      <c r="U265" s="374"/>
    </row>
    <row r="266" spans="1:25">
      <c r="C266" s="570" t="s">
        <v>240</v>
      </c>
      <c r="D266" s="613">
        <f t="shared" ref="D266:D271" si="7">E5</f>
        <v>3519.9762743523215</v>
      </c>
      <c r="E266" s="563">
        <f t="shared" ref="E266:E271" si="8">E42</f>
        <v>3519.9762743523215</v>
      </c>
      <c r="F266" s="614">
        <f t="shared" ref="F266:F282" si="9">E266/D266</f>
        <v>1</v>
      </c>
      <c r="G266" s="385"/>
      <c r="H266" s="385"/>
      <c r="N266" s="385"/>
      <c r="O266" s="385"/>
      <c r="P266" s="615"/>
      <c r="Q266" s="385"/>
      <c r="S266" s="615"/>
      <c r="T266" s="615"/>
      <c r="U266" s="385"/>
    </row>
    <row r="267" spans="1:25">
      <c r="C267" s="573" t="s">
        <v>10</v>
      </c>
      <c r="D267" s="616">
        <f t="shared" si="7"/>
        <v>1448.3065867765408</v>
      </c>
      <c r="E267" s="565">
        <f t="shared" si="8"/>
        <v>1448.3065867765408</v>
      </c>
      <c r="F267" s="617">
        <f t="shared" si="9"/>
        <v>1</v>
      </c>
      <c r="G267" s="385"/>
      <c r="H267" s="385"/>
      <c r="N267" s="385"/>
      <c r="O267" s="385"/>
      <c r="P267" s="615"/>
      <c r="Q267" s="385"/>
      <c r="S267" s="615"/>
      <c r="T267" s="615"/>
      <c r="U267" s="385"/>
    </row>
    <row r="268" spans="1:25">
      <c r="C268" s="573" t="s">
        <v>241</v>
      </c>
      <c r="D268" s="616">
        <f t="shared" si="7"/>
        <v>277.81771050000003</v>
      </c>
      <c r="E268" s="565">
        <f t="shared" si="8"/>
        <v>277.81771050000003</v>
      </c>
      <c r="F268" s="617">
        <f t="shared" si="9"/>
        <v>1</v>
      </c>
      <c r="G268" s="385"/>
      <c r="H268" s="385"/>
      <c r="N268" s="385"/>
      <c r="O268" s="385"/>
      <c r="P268" s="615"/>
      <c r="Q268" s="385"/>
      <c r="S268" s="615"/>
      <c r="T268" s="615"/>
      <c r="U268" s="385"/>
    </row>
    <row r="269" spans="1:25">
      <c r="C269" s="433" t="s">
        <v>242</v>
      </c>
      <c r="D269" s="616">
        <f t="shared" si="7"/>
        <v>2.036509999999999E-2</v>
      </c>
      <c r="E269" s="565">
        <f t="shared" si="8"/>
        <v>2.036509999999999E-2</v>
      </c>
      <c r="F269" s="617">
        <f t="shared" si="9"/>
        <v>1</v>
      </c>
      <c r="G269" s="385"/>
      <c r="H269" s="385"/>
      <c r="N269" s="385"/>
      <c r="O269" s="385"/>
      <c r="P269" s="615"/>
      <c r="Q269" s="385"/>
      <c r="S269" s="615"/>
      <c r="T269" s="615"/>
      <c r="U269" s="385"/>
    </row>
    <row r="270" spans="1:25">
      <c r="C270" s="433" t="s">
        <v>244</v>
      </c>
      <c r="D270" s="616">
        <f t="shared" si="7"/>
        <v>1.8277530000000004E-2</v>
      </c>
      <c r="E270" s="565">
        <f t="shared" si="8"/>
        <v>1.8277530000000004E-2</v>
      </c>
      <c r="F270" s="617">
        <f t="shared" si="9"/>
        <v>1</v>
      </c>
      <c r="G270" s="385"/>
      <c r="H270" s="385"/>
      <c r="N270" s="385"/>
      <c r="O270" s="385"/>
      <c r="P270" s="615"/>
      <c r="Q270" s="385"/>
      <c r="S270" s="615"/>
      <c r="T270" s="615"/>
      <c r="U270" s="385"/>
    </row>
    <row r="271" spans="1:25">
      <c r="C271" s="433" t="s">
        <v>245</v>
      </c>
      <c r="D271" s="616">
        <f t="shared" si="7"/>
        <v>16.733395000000002</v>
      </c>
      <c r="E271" s="565">
        <f t="shared" si="8"/>
        <v>16.733395000000002</v>
      </c>
      <c r="F271" s="617">
        <f t="shared" si="9"/>
        <v>1</v>
      </c>
      <c r="G271" s="385"/>
      <c r="H271" s="385"/>
      <c r="N271" s="385"/>
      <c r="O271" s="385"/>
      <c r="P271" s="615"/>
      <c r="Q271" s="385"/>
      <c r="S271" s="615"/>
      <c r="T271" s="615"/>
      <c r="U271" s="385"/>
    </row>
    <row r="272" spans="1:25">
      <c r="C272" s="433" t="s">
        <v>247</v>
      </c>
      <c r="D272" s="616">
        <f>E48</f>
        <v>7.4999999999999997E-2</v>
      </c>
      <c r="E272" s="565">
        <f>D272</f>
        <v>7.4999999999999997E-2</v>
      </c>
      <c r="F272" s="617">
        <f t="shared" si="9"/>
        <v>1</v>
      </c>
      <c r="G272" s="385"/>
      <c r="H272" s="385"/>
      <c r="N272" s="385"/>
      <c r="O272" s="385"/>
      <c r="P272" s="615"/>
      <c r="Q272" s="385"/>
      <c r="S272" s="615"/>
      <c r="T272" s="615"/>
      <c r="U272" s="385"/>
    </row>
    <row r="273" spans="3:25" ht="20.45" thickBot="1">
      <c r="C273" s="433" t="s">
        <v>249</v>
      </c>
      <c r="D273" s="616">
        <f>E49</f>
        <v>1.2163089999999999</v>
      </c>
      <c r="E273" s="565">
        <f>D273</f>
        <v>1.2163089999999999</v>
      </c>
      <c r="F273" s="617">
        <f t="shared" si="9"/>
        <v>1</v>
      </c>
      <c r="G273" s="385"/>
      <c r="H273" s="385"/>
      <c r="N273" s="385"/>
      <c r="O273" s="385"/>
      <c r="P273" s="615"/>
      <c r="Q273" s="385"/>
      <c r="S273" s="615"/>
      <c r="T273" s="615"/>
      <c r="U273" s="385"/>
    </row>
    <row r="274" spans="3:25" s="404" customFormat="1" ht="20.45" thickBot="1">
      <c r="C274" s="376" t="s">
        <v>174</v>
      </c>
      <c r="D274" s="567">
        <f>SUM(D266:D273)</f>
        <v>5264.1639182588633</v>
      </c>
      <c r="E274" s="618">
        <f>SUM(E266:E273)</f>
        <v>5264.1639182588633</v>
      </c>
      <c r="F274" s="619">
        <f t="shared" si="9"/>
        <v>1</v>
      </c>
      <c r="G274" s="413"/>
      <c r="H274" s="413"/>
      <c r="J274" s="372"/>
      <c r="K274" s="372"/>
      <c r="L274" s="372"/>
      <c r="M274" s="372"/>
      <c r="N274" s="413"/>
      <c r="O274" s="413"/>
      <c r="P274" s="620"/>
      <c r="Q274" s="413"/>
      <c r="R274" s="372"/>
      <c r="S274" s="620"/>
      <c r="T274" s="615"/>
      <c r="U274" s="385"/>
    </row>
    <row r="275" spans="3:25">
      <c r="C275" s="570" t="s">
        <v>260</v>
      </c>
      <c r="D275" s="613">
        <f t="shared" ref="D275:D281" si="10">E14</f>
        <v>3054.788385098007</v>
      </c>
      <c r="E275" s="563">
        <f t="shared" ref="E275:E281" si="11">E51</f>
        <v>2254.7681003180069</v>
      </c>
      <c r="F275" s="614">
        <f t="shared" si="9"/>
        <v>0.73810942562087389</v>
      </c>
      <c r="G275" s="385"/>
      <c r="H275" s="385"/>
      <c r="I275" s="621"/>
      <c r="N275" s="385"/>
      <c r="O275" s="385"/>
      <c r="P275" s="615"/>
      <c r="Q275" s="385"/>
      <c r="S275" s="615"/>
      <c r="T275" s="615"/>
      <c r="U275" s="385"/>
    </row>
    <row r="276" spans="3:25">
      <c r="C276" s="573" t="s">
        <v>345</v>
      </c>
      <c r="D276" s="616">
        <f t="shared" si="10"/>
        <v>6287.0253365878425</v>
      </c>
      <c r="E276" s="565">
        <f t="shared" si="11"/>
        <v>1303.6176442675433</v>
      </c>
      <c r="F276" s="617">
        <f t="shared" si="9"/>
        <v>0.20735046774522078</v>
      </c>
      <c r="G276" s="385"/>
      <c r="H276" s="385"/>
      <c r="I276" s="621"/>
      <c r="N276" s="385"/>
      <c r="O276" s="385"/>
      <c r="P276" s="615"/>
      <c r="Q276" s="385"/>
      <c r="S276" s="615"/>
      <c r="T276" s="615"/>
      <c r="U276" s="385"/>
    </row>
    <row r="277" spans="3:25">
      <c r="C277" s="602" t="s">
        <v>262</v>
      </c>
      <c r="D277" s="616">
        <f t="shared" si="10"/>
        <v>3126.4804541691033</v>
      </c>
      <c r="E277" s="565">
        <f t="shared" si="11"/>
        <v>1360.9692011691036</v>
      </c>
      <c r="F277" s="617">
        <f t="shared" si="9"/>
        <v>0.43530392117253652</v>
      </c>
      <c r="G277" s="385"/>
      <c r="H277" s="385"/>
      <c r="I277" s="621"/>
      <c r="N277" s="385"/>
      <c r="O277" s="385"/>
      <c r="P277" s="615"/>
      <c r="Q277" s="385"/>
      <c r="S277" s="615"/>
      <c r="T277" s="615"/>
      <c r="U277" s="385"/>
    </row>
    <row r="278" spans="3:25">
      <c r="C278" s="573" t="s">
        <v>360</v>
      </c>
      <c r="D278" s="616">
        <f t="shared" si="10"/>
        <v>6652.6998754015058</v>
      </c>
      <c r="E278" s="565">
        <f t="shared" si="11"/>
        <v>3298.8033338370597</v>
      </c>
      <c r="F278" s="617">
        <f t="shared" si="9"/>
        <v>0.49585933464914789</v>
      </c>
      <c r="G278" s="385"/>
      <c r="H278" s="385"/>
      <c r="I278" s="621"/>
      <c r="N278" s="385"/>
      <c r="O278" s="385"/>
      <c r="P278" s="615"/>
      <c r="Q278" s="385"/>
      <c r="S278" s="615"/>
      <c r="T278" s="615"/>
      <c r="U278" s="385"/>
    </row>
    <row r="279" spans="3:25">
      <c r="C279" s="433" t="s">
        <v>20</v>
      </c>
      <c r="D279" s="616">
        <f t="shared" si="10"/>
        <v>6944.9840847655087</v>
      </c>
      <c r="E279" s="565">
        <f t="shared" si="11"/>
        <v>366.35181849717628</v>
      </c>
      <c r="F279" s="617">
        <f t="shared" si="9"/>
        <v>5.2750562711987241E-2</v>
      </c>
      <c r="G279" s="385"/>
      <c r="H279" s="385"/>
      <c r="I279" s="622"/>
      <c r="N279" s="385"/>
      <c r="O279" s="385"/>
      <c r="P279" s="615"/>
      <c r="Q279" s="385"/>
      <c r="S279" s="615"/>
      <c r="T279" s="615"/>
      <c r="U279" s="385"/>
    </row>
    <row r="280" spans="3:25">
      <c r="C280" s="433" t="s">
        <v>21</v>
      </c>
      <c r="D280" s="616">
        <f t="shared" si="10"/>
        <v>2953.8894864669728</v>
      </c>
      <c r="E280" s="565">
        <f t="shared" si="11"/>
        <v>1719.9274044669728</v>
      </c>
      <c r="F280" s="617">
        <f t="shared" si="9"/>
        <v>0.58225854838059909</v>
      </c>
      <c r="G280" s="385"/>
      <c r="H280" s="385"/>
      <c r="I280" s="621"/>
      <c r="N280" s="385"/>
      <c r="O280" s="385"/>
      <c r="P280" s="615"/>
      <c r="Q280" s="385"/>
      <c r="S280" s="615"/>
      <c r="T280" s="615"/>
      <c r="U280" s="385"/>
    </row>
    <row r="281" spans="3:25" ht="20.45" thickBot="1">
      <c r="C281" s="623" t="s">
        <v>254</v>
      </c>
      <c r="D281" s="624">
        <f t="shared" si="10"/>
        <v>6137.8090122119474</v>
      </c>
      <c r="E281" s="625">
        <f t="shared" si="11"/>
        <v>1950.448816711948</v>
      </c>
      <c r="F281" s="626">
        <f t="shared" si="9"/>
        <v>0.3177760684360304</v>
      </c>
      <c r="G281" s="385"/>
      <c r="H281" s="385"/>
      <c r="I281" s="621"/>
      <c r="N281" s="385"/>
      <c r="O281" s="385"/>
      <c r="P281" s="615"/>
      <c r="Q281" s="385"/>
      <c r="S281" s="615"/>
      <c r="T281" s="615"/>
      <c r="U281" s="385"/>
    </row>
    <row r="282" spans="3:25" ht="20.45" thickBot="1">
      <c r="C282" s="376" t="s">
        <v>174</v>
      </c>
      <c r="D282" s="567">
        <f>SUM(D275:D281)</f>
        <v>35157.676634700882</v>
      </c>
      <c r="E282" s="627">
        <f>SUM(E275:E281)</f>
        <v>12254.886319267811</v>
      </c>
      <c r="F282" s="628">
        <f t="shared" si="9"/>
        <v>0.3485692881984172</v>
      </c>
      <c r="G282" s="413"/>
      <c r="H282" s="413"/>
      <c r="N282" s="413"/>
      <c r="O282" s="413"/>
      <c r="P282" s="568"/>
      <c r="Q282" s="413"/>
      <c r="R282" s="368"/>
      <c r="S282" s="568"/>
      <c r="U282" s="413"/>
    </row>
    <row r="283" spans="3:25" ht="20.45" thickBot="1">
      <c r="C283" s="376" t="s">
        <v>361</v>
      </c>
      <c r="D283" s="567">
        <f>D282+D274</f>
        <v>40421.840552959744</v>
      </c>
      <c r="E283" s="627">
        <f>E282+E274</f>
        <v>17519.050237526673</v>
      </c>
      <c r="F283" s="628">
        <f>E283/D283</f>
        <v>0.43340555496411959</v>
      </c>
      <c r="G283" s="413"/>
      <c r="H283" s="413"/>
      <c r="I283" s="413"/>
      <c r="J283" s="568"/>
      <c r="N283" s="413"/>
      <c r="O283" s="413"/>
      <c r="P283" s="568"/>
      <c r="Q283" s="413"/>
      <c r="R283" s="413"/>
      <c r="S283" s="568"/>
    </row>
    <row r="284" spans="3:25">
      <c r="C284" s="629"/>
      <c r="D284" s="385"/>
      <c r="E284" s="385"/>
      <c r="F284" s="630"/>
      <c r="G284" s="369"/>
      <c r="H284" s="369"/>
      <c r="I284" s="385"/>
      <c r="J284" s="562"/>
      <c r="K284" s="385"/>
      <c r="L284" s="385"/>
      <c r="M284" s="631"/>
      <c r="N284" s="385"/>
      <c r="O284" s="385"/>
      <c r="P284" s="385"/>
      <c r="Q284" s="384"/>
      <c r="R284" s="385"/>
    </row>
    <row r="285" spans="3:25">
      <c r="C285" s="629"/>
      <c r="D285" s="385"/>
      <c r="E285" s="385"/>
      <c r="F285" s="630"/>
      <c r="G285" s="369"/>
      <c r="H285" s="369"/>
    </row>
    <row r="286" spans="3:25" ht="20.45" thickBot="1">
      <c r="G286" s="369"/>
      <c r="H286" s="369"/>
      <c r="I286" s="385"/>
      <c r="J286" s="630"/>
      <c r="L286" s="385"/>
      <c r="M286" s="632"/>
      <c r="N286" s="632"/>
      <c r="O286" s="632"/>
      <c r="P286" s="632"/>
      <c r="T286" s="633"/>
      <c r="U286" s="633"/>
      <c r="V286" s="633"/>
      <c r="W286" s="633"/>
    </row>
    <row r="287" spans="3:25" ht="20.45" thickBot="1">
      <c r="C287" s="1552" t="s">
        <v>362</v>
      </c>
      <c r="D287" s="1552"/>
      <c r="E287" s="1552"/>
      <c r="F287" s="1552"/>
      <c r="G287" s="1552"/>
      <c r="H287" s="1552"/>
      <c r="I287" s="1552"/>
      <c r="J287" s="1552"/>
      <c r="K287" s="1552"/>
      <c r="L287" s="1552"/>
      <c r="M287" s="1552"/>
      <c r="N287" s="1552"/>
      <c r="O287" s="1552"/>
      <c r="P287" s="1552"/>
      <c r="Q287" s="1557"/>
      <c r="T287" s="630"/>
    </row>
    <row r="288" spans="3:25" s="369" customFormat="1" ht="97.5" customHeight="1">
      <c r="C288" s="634" t="s">
        <v>236</v>
      </c>
      <c r="D288" s="635" t="s">
        <v>363</v>
      </c>
      <c r="E288" s="1610" t="s">
        <v>364</v>
      </c>
      <c r="F288" s="1610"/>
      <c r="G288" s="1610"/>
      <c r="H288" s="1610"/>
      <c r="I288" s="634" t="s">
        <v>365</v>
      </c>
      <c r="J288" s="636" t="s">
        <v>366</v>
      </c>
      <c r="K288" s="637" t="s">
        <v>367</v>
      </c>
      <c r="L288" s="637" t="s">
        <v>368</v>
      </c>
      <c r="M288" s="638" t="s">
        <v>369</v>
      </c>
      <c r="N288" s="637" t="s">
        <v>370</v>
      </c>
      <c r="O288" s="638" t="s">
        <v>371</v>
      </c>
      <c r="P288" s="637" t="s">
        <v>367</v>
      </c>
      <c r="Q288" s="639" t="s">
        <v>372</v>
      </c>
      <c r="U288" s="371"/>
      <c r="V288" s="640"/>
      <c r="W288" s="374"/>
      <c r="X288" s="374"/>
      <c r="Y288" s="374"/>
    </row>
    <row r="289" spans="2:25">
      <c r="C289" s="641"/>
      <c r="D289" s="642"/>
      <c r="E289" s="1611" t="s">
        <v>353</v>
      </c>
      <c r="F289" s="1611"/>
      <c r="G289" s="1612" t="s">
        <v>354</v>
      </c>
      <c r="H289" s="1612"/>
      <c r="I289" s="643"/>
      <c r="J289" s="644"/>
      <c r="K289" s="645"/>
      <c r="L289" s="645"/>
      <c r="M289" s="646"/>
      <c r="N289" s="646"/>
      <c r="O289" s="368"/>
      <c r="P289" s="646"/>
      <c r="Q289" s="647"/>
      <c r="S289" s="368"/>
      <c r="T289" s="368"/>
      <c r="V289" s="648"/>
      <c r="W289" s="649"/>
      <c r="X289" s="649"/>
      <c r="Y289" s="649"/>
    </row>
    <row r="290" spans="2:25">
      <c r="C290" s="650" t="s">
        <v>240</v>
      </c>
      <c r="D290" s="651">
        <v>0.85</v>
      </c>
      <c r="E290" s="1598">
        <f>D247</f>
        <v>0.82920000000000005</v>
      </c>
      <c r="F290" s="1598"/>
      <c r="G290" s="1599">
        <f t="shared" ref="E290:G291" si="12">F247</f>
        <v>0.83129999999999993</v>
      </c>
      <c r="H290" s="1599"/>
      <c r="I290" s="652">
        <f t="shared" ref="I290:I295" si="13">E214</f>
        <v>45095.37</v>
      </c>
      <c r="J290" s="653" t="s">
        <v>36</v>
      </c>
      <c r="K290" s="654">
        <f>F214</f>
        <v>1290.9000000000001</v>
      </c>
      <c r="L290" s="654">
        <f t="shared" ref="L290:L295" si="14">I290</f>
        <v>45095.37</v>
      </c>
      <c r="M290" s="655">
        <f>MIN(L290*0.2*E290/D290,L290*0.2)+MIN(L290*0.8*G290/D290,L290*0.8)</f>
        <v>44080.989441882353</v>
      </c>
      <c r="N290" s="656">
        <f>F266</f>
        <v>1</v>
      </c>
      <c r="O290" s="655">
        <f t="shared" ref="O290:O295" si="15">M290*N290</f>
        <v>44080.989441882353</v>
      </c>
      <c r="P290" s="654">
        <f t="shared" ref="P290:P295" si="16">K290*N290</f>
        <v>1290.9000000000001</v>
      </c>
      <c r="Q290" s="657">
        <f>O290+P290</f>
        <v>45371.889441882355</v>
      </c>
      <c r="S290" s="622"/>
      <c r="T290" s="384"/>
      <c r="U290" s="658"/>
      <c r="V290" s="658"/>
      <c r="X290" s="659"/>
      <c r="Y290" s="467"/>
    </row>
    <row r="291" spans="2:25">
      <c r="C291" s="650" t="s">
        <v>10</v>
      </c>
      <c r="D291" s="651">
        <v>0.85</v>
      </c>
      <c r="E291" s="1598">
        <f t="shared" si="12"/>
        <v>0.99439999999999995</v>
      </c>
      <c r="F291" s="1598"/>
      <c r="G291" s="1599">
        <f t="shared" si="12"/>
        <v>0.99670000000000003</v>
      </c>
      <c r="H291" s="1599"/>
      <c r="I291" s="652">
        <f t="shared" si="13"/>
        <v>14668.400000000001</v>
      </c>
      <c r="J291" s="653" t="s">
        <v>36</v>
      </c>
      <c r="K291" s="654">
        <f>F215</f>
        <v>419.88</v>
      </c>
      <c r="L291" s="654">
        <f t="shared" si="14"/>
        <v>14668.400000000001</v>
      </c>
      <c r="M291" s="655">
        <f>MIN(L291*0.2*E291/D291,L291*0.2)+MIN(L291*0.8*G291/D291,L291*0.8)</f>
        <v>14668.400000000001</v>
      </c>
      <c r="N291" s="656">
        <f>F267</f>
        <v>1</v>
      </c>
      <c r="O291" s="655">
        <f t="shared" si="15"/>
        <v>14668.400000000001</v>
      </c>
      <c r="P291" s="654">
        <f t="shared" si="16"/>
        <v>419.88</v>
      </c>
      <c r="Q291" s="657">
        <f t="shared" ref="Q291:Q295" si="17">O291+P291</f>
        <v>15088.28</v>
      </c>
      <c r="S291" s="622"/>
      <c r="T291" s="660"/>
      <c r="U291" s="658"/>
      <c r="V291" s="658"/>
      <c r="X291" s="659"/>
      <c r="Y291" s="467"/>
    </row>
    <row r="292" spans="2:25">
      <c r="C292" s="661" t="s">
        <v>12</v>
      </c>
      <c r="D292" s="651">
        <v>0.8</v>
      </c>
      <c r="E292" s="1608">
        <f>D249</f>
        <v>0.8</v>
      </c>
      <c r="F292" s="1608"/>
      <c r="G292" s="1608"/>
      <c r="H292" s="1608"/>
      <c r="I292" s="652">
        <f t="shared" si="13"/>
        <v>4278.3599999999997</v>
      </c>
      <c r="J292" s="653" t="s">
        <v>36</v>
      </c>
      <c r="K292" s="654">
        <v>0</v>
      </c>
      <c r="L292" s="654">
        <f t="shared" si="14"/>
        <v>4278.3599999999997</v>
      </c>
      <c r="M292" s="654">
        <f>L292*E292/D292</f>
        <v>4278.3599999999997</v>
      </c>
      <c r="N292" s="656">
        <f>F268</f>
        <v>1</v>
      </c>
      <c r="O292" s="654">
        <f t="shared" si="15"/>
        <v>4278.3599999999997</v>
      </c>
      <c r="P292" s="654">
        <f t="shared" si="16"/>
        <v>0</v>
      </c>
      <c r="Q292" s="657">
        <f t="shared" si="17"/>
        <v>4278.3599999999997</v>
      </c>
      <c r="S292" s="622"/>
      <c r="T292" s="384"/>
      <c r="U292" s="662"/>
      <c r="V292" s="659"/>
      <c r="X292" s="659"/>
      <c r="Y292" s="467"/>
    </row>
    <row r="293" spans="2:25">
      <c r="C293" s="661" t="s">
        <v>11</v>
      </c>
      <c r="D293" s="651">
        <v>0.8</v>
      </c>
      <c r="E293" s="1608">
        <f>D250</f>
        <v>0.8</v>
      </c>
      <c r="F293" s="1608"/>
      <c r="G293" s="1608"/>
      <c r="H293" s="1608"/>
      <c r="I293" s="652">
        <f t="shared" si="13"/>
        <v>3970.52</v>
      </c>
      <c r="J293" s="653" t="s">
        <v>36</v>
      </c>
      <c r="K293" s="654">
        <v>0</v>
      </c>
      <c r="L293" s="654">
        <f t="shared" si="14"/>
        <v>3970.52</v>
      </c>
      <c r="M293" s="654">
        <f>L293*E293/D293</f>
        <v>3970.52</v>
      </c>
      <c r="N293" s="656">
        <f>F268</f>
        <v>1</v>
      </c>
      <c r="O293" s="654">
        <f t="shared" si="15"/>
        <v>3970.52</v>
      </c>
      <c r="P293" s="654">
        <f t="shared" si="16"/>
        <v>0</v>
      </c>
      <c r="Q293" s="657">
        <f t="shared" si="17"/>
        <v>3970.52</v>
      </c>
      <c r="S293" s="622"/>
      <c r="T293" s="384"/>
      <c r="U293" s="662"/>
      <c r="V293" s="659"/>
      <c r="X293" s="659"/>
      <c r="Y293" s="467"/>
    </row>
    <row r="294" spans="2:25">
      <c r="B294" s="384"/>
      <c r="C294" s="661" t="s">
        <v>329</v>
      </c>
      <c r="D294" s="651">
        <v>0.8</v>
      </c>
      <c r="E294" s="1608">
        <f>D251</f>
        <v>0.8</v>
      </c>
      <c r="F294" s="1608"/>
      <c r="G294" s="1608"/>
      <c r="H294" s="1608"/>
      <c r="I294" s="652">
        <f t="shared" si="13"/>
        <v>1269.06</v>
      </c>
      <c r="J294" s="653" t="s">
        <v>36</v>
      </c>
      <c r="K294" s="654">
        <v>0</v>
      </c>
      <c r="L294" s="654">
        <f t="shared" si="14"/>
        <v>1269.06</v>
      </c>
      <c r="M294" s="654">
        <f>L294*E294/D294</f>
        <v>1269.06</v>
      </c>
      <c r="N294" s="656">
        <f>F268</f>
        <v>1</v>
      </c>
      <c r="O294" s="654">
        <f t="shared" si="15"/>
        <v>1269.06</v>
      </c>
      <c r="P294" s="654">
        <f t="shared" si="16"/>
        <v>0</v>
      </c>
      <c r="Q294" s="657">
        <f t="shared" si="17"/>
        <v>1269.06</v>
      </c>
      <c r="S294" s="622"/>
      <c r="T294" s="384"/>
      <c r="U294" s="662"/>
      <c r="V294" s="659"/>
      <c r="X294" s="659"/>
      <c r="Y294" s="467"/>
    </row>
    <row r="295" spans="2:25" ht="20.45" thickBot="1">
      <c r="C295" s="663" t="s">
        <v>373</v>
      </c>
      <c r="D295" s="664">
        <v>0.98499999999999999</v>
      </c>
      <c r="E295" s="1609">
        <f>D252</f>
        <v>0.98761342465753432</v>
      </c>
      <c r="F295" s="1609"/>
      <c r="G295" s="1609"/>
      <c r="H295" s="1609"/>
      <c r="I295" s="665">
        <f t="shared" si="13"/>
        <v>70029.128412507955</v>
      </c>
      <c r="J295" s="666" t="s">
        <v>36</v>
      </c>
      <c r="K295" s="667">
        <v>0</v>
      </c>
      <c r="L295" s="654">
        <f t="shared" si="14"/>
        <v>70029.128412507955</v>
      </c>
      <c r="M295" s="667">
        <f>L295*E295/D295</f>
        <v>70214.931306862156</v>
      </c>
      <c r="N295" s="668">
        <v>1</v>
      </c>
      <c r="O295" s="667">
        <f t="shared" si="15"/>
        <v>70214.931306862156</v>
      </c>
      <c r="P295" s="667">
        <f t="shared" si="16"/>
        <v>0</v>
      </c>
      <c r="Q295" s="657">
        <f t="shared" si="17"/>
        <v>70214.931306862156</v>
      </c>
      <c r="S295" s="622"/>
      <c r="T295" s="384"/>
      <c r="U295" s="662"/>
      <c r="V295" s="659"/>
      <c r="X295" s="659"/>
      <c r="Y295" s="467"/>
    </row>
    <row r="296" spans="2:25" s="524" customFormat="1" ht="20.45" thickBot="1">
      <c r="C296" s="669" t="s">
        <v>374</v>
      </c>
      <c r="D296" s="670"/>
      <c r="E296" s="1604"/>
      <c r="F296" s="1604"/>
      <c r="G296" s="1605"/>
      <c r="H296" s="1605"/>
      <c r="I296" s="671">
        <f>SUM(I290:I295)</f>
        <v>139310.83841250796</v>
      </c>
      <c r="J296" s="671">
        <f>SUM(J290:J295)</f>
        <v>0</v>
      </c>
      <c r="K296" s="672">
        <f>SUM(K290:K295)</f>
        <v>1710.7800000000002</v>
      </c>
      <c r="L296" s="672">
        <f>SUM(L290:L295)</f>
        <v>139310.83841250796</v>
      </c>
      <c r="M296" s="672">
        <f>SUM(M290:M295)</f>
        <v>138482.26074874451</v>
      </c>
      <c r="N296" s="673"/>
      <c r="O296" s="672">
        <f>SUM(O290:O295)</f>
        <v>138482.26074874451</v>
      </c>
      <c r="P296" s="672">
        <f>SUM(P290:P295)</f>
        <v>1710.7800000000002</v>
      </c>
      <c r="Q296" s="674">
        <f>SUM(Q290:Q295)</f>
        <v>140193.0407487445</v>
      </c>
      <c r="S296" s="675"/>
      <c r="U296" s="404"/>
      <c r="V296" s="676"/>
      <c r="X296" s="676"/>
      <c r="Y296" s="676"/>
    </row>
    <row r="297" spans="2:25">
      <c r="C297" s="677" t="s">
        <v>260</v>
      </c>
      <c r="D297" s="678">
        <v>0.85</v>
      </c>
      <c r="E297" s="1606">
        <f t="shared" ref="E297:G303" si="18">D253</f>
        <v>0.87319999999999998</v>
      </c>
      <c r="F297" s="1606"/>
      <c r="G297" s="1607">
        <f t="shared" si="18"/>
        <v>0.88859999999999995</v>
      </c>
      <c r="H297" s="1607"/>
      <c r="I297" s="679">
        <f t="shared" ref="I297:I303" si="19">E220</f>
        <v>38764.15</v>
      </c>
      <c r="J297" s="680">
        <v>0</v>
      </c>
      <c r="K297" s="681">
        <f t="shared" ref="K297:K302" si="20">F220</f>
        <v>1317.55</v>
      </c>
      <c r="L297" s="681">
        <f>I297+J297</f>
        <v>38764.15</v>
      </c>
      <c r="M297" s="655">
        <f>MIN(L297*0.2*E297/D297,L297*0.2)+MIN(L297*0.8*G297/D297,L297*0.8)</f>
        <v>38764.15</v>
      </c>
      <c r="N297" s="682">
        <f t="shared" ref="N297:N303" si="21">F275</f>
        <v>0.73810942562087389</v>
      </c>
      <c r="O297" s="683">
        <f>M297*N297</f>
        <v>28612.184491181401</v>
      </c>
      <c r="P297" s="681">
        <f t="shared" ref="P297:P303" si="22">K297*N297</f>
        <v>972.49607372678236</v>
      </c>
      <c r="Q297" s="684">
        <f>O297+P297</f>
        <v>29584.680564908183</v>
      </c>
      <c r="S297" s="394"/>
      <c r="T297" s="384"/>
      <c r="U297" s="658"/>
      <c r="V297" s="658"/>
      <c r="X297" s="659"/>
      <c r="Y297" s="467"/>
    </row>
    <row r="298" spans="2:25">
      <c r="C298" s="650" t="s">
        <v>375</v>
      </c>
      <c r="D298" s="685">
        <v>0.85</v>
      </c>
      <c r="E298" s="1598">
        <f t="shared" si="18"/>
        <v>0.91469999999999996</v>
      </c>
      <c r="F298" s="1598"/>
      <c r="G298" s="1599">
        <f t="shared" si="18"/>
        <v>0.92230000000000001</v>
      </c>
      <c r="H298" s="1599"/>
      <c r="I298" s="652">
        <f t="shared" si="19"/>
        <v>102779.6</v>
      </c>
      <c r="J298" s="653">
        <f>E236</f>
        <v>14164.66</v>
      </c>
      <c r="K298" s="654">
        <f t="shared" si="20"/>
        <v>2514.16</v>
      </c>
      <c r="L298" s="681">
        <f t="shared" ref="L298:L303" si="23">I298+J298</f>
        <v>116944.26000000001</v>
      </c>
      <c r="M298" s="655">
        <f>MIN(L298*0.2*E298/D298,L298*0.2)+MIN(L298*0.8*G298/D298,L298*0.8)</f>
        <v>116944.26000000001</v>
      </c>
      <c r="N298" s="686">
        <f t="shared" si="21"/>
        <v>0.20735046774522078</v>
      </c>
      <c r="O298" s="655">
        <f t="shared" ref="O298:O303" si="24">M298*N298</f>
        <v>24248.447011118715</v>
      </c>
      <c r="P298" s="654">
        <f t="shared" si="22"/>
        <v>521.31225198632421</v>
      </c>
      <c r="Q298" s="684">
        <f t="shared" ref="Q298:Q303" si="25">O298+P298</f>
        <v>24769.759263105039</v>
      </c>
      <c r="S298" s="394"/>
      <c r="T298" s="384"/>
      <c r="U298" s="658"/>
      <c r="V298" s="658"/>
      <c r="X298" s="659"/>
      <c r="Y298" s="467"/>
    </row>
    <row r="299" spans="2:25">
      <c r="C299" s="650" t="s">
        <v>376</v>
      </c>
      <c r="D299" s="685">
        <v>0.85</v>
      </c>
      <c r="E299" s="1598">
        <f t="shared" si="18"/>
        <v>0.90370000000000006</v>
      </c>
      <c r="F299" s="1598"/>
      <c r="G299" s="1599">
        <f t="shared" si="18"/>
        <v>0.9131999999999999</v>
      </c>
      <c r="H299" s="1599"/>
      <c r="I299" s="652">
        <f t="shared" si="19"/>
        <v>54931.62</v>
      </c>
      <c r="J299" s="687">
        <v>0</v>
      </c>
      <c r="K299" s="654">
        <f t="shared" si="20"/>
        <v>1652.56</v>
      </c>
      <c r="L299" s="681">
        <f t="shared" si="23"/>
        <v>54931.62</v>
      </c>
      <c r="M299" s="655">
        <f t="shared" ref="M299:M303" si="26">MIN(L299*0.2*E299/D299,L299*0.2)+MIN(L299*0.8*G299/D299,L299*0.8)</f>
        <v>54931.62</v>
      </c>
      <c r="N299" s="686">
        <f t="shared" si="21"/>
        <v>0.43530392117253652</v>
      </c>
      <c r="O299" s="655">
        <f t="shared" si="24"/>
        <v>23911.949582359732</v>
      </c>
      <c r="P299" s="654">
        <f t="shared" si="22"/>
        <v>719.36584797288697</v>
      </c>
      <c r="Q299" s="684">
        <f t="shared" si="25"/>
        <v>24631.315430332619</v>
      </c>
      <c r="S299" s="394"/>
      <c r="T299" s="384"/>
      <c r="U299" s="658"/>
      <c r="V299" s="658"/>
      <c r="X299" s="659"/>
      <c r="Y299" s="467"/>
    </row>
    <row r="300" spans="2:25">
      <c r="C300" s="650" t="s">
        <v>377</v>
      </c>
      <c r="D300" s="685">
        <v>0.85</v>
      </c>
      <c r="E300" s="1598">
        <f t="shared" si="18"/>
        <v>0.96930000000000005</v>
      </c>
      <c r="F300" s="1598"/>
      <c r="G300" s="1599">
        <f t="shared" si="18"/>
        <v>0.97160000000000002</v>
      </c>
      <c r="H300" s="1599"/>
      <c r="I300" s="652">
        <f t="shared" si="19"/>
        <v>105691.72</v>
      </c>
      <c r="J300" s="653">
        <f>E237</f>
        <v>10589.64</v>
      </c>
      <c r="K300" s="654">
        <f t="shared" si="20"/>
        <v>137.28</v>
      </c>
      <c r="L300" s="681">
        <f t="shared" si="23"/>
        <v>116281.36</v>
      </c>
      <c r="M300" s="655">
        <f t="shared" si="26"/>
        <v>116281.36</v>
      </c>
      <c r="N300" s="656">
        <f t="shared" si="21"/>
        <v>0.49585933464914789</v>
      </c>
      <c r="O300" s="655">
        <f t="shared" si="24"/>
        <v>57659.197801698043</v>
      </c>
      <c r="P300" s="654">
        <f t="shared" si="22"/>
        <v>68.071569460635018</v>
      </c>
      <c r="Q300" s="684">
        <f t="shared" si="25"/>
        <v>57727.269371158676</v>
      </c>
      <c r="S300" s="394"/>
      <c r="T300" s="384"/>
      <c r="U300" s="658"/>
      <c r="V300" s="658"/>
      <c r="X300" s="659"/>
      <c r="Y300" s="467"/>
    </row>
    <row r="301" spans="2:25">
      <c r="B301" s="384"/>
      <c r="C301" s="650" t="s">
        <v>338</v>
      </c>
      <c r="D301" s="685">
        <v>0.85</v>
      </c>
      <c r="E301" s="1598">
        <f t="shared" si="18"/>
        <v>0.98919999999999997</v>
      </c>
      <c r="F301" s="1598"/>
      <c r="G301" s="1599">
        <f t="shared" si="18"/>
        <v>0.98780000000000001</v>
      </c>
      <c r="H301" s="1599"/>
      <c r="I301" s="652">
        <f t="shared" si="19"/>
        <v>113403.8</v>
      </c>
      <c r="J301" s="653">
        <f>E238</f>
        <v>10318.299999999999</v>
      </c>
      <c r="K301" s="654">
        <f t="shared" si="20"/>
        <v>1197.32</v>
      </c>
      <c r="L301" s="681">
        <f t="shared" si="23"/>
        <v>123722.1</v>
      </c>
      <c r="M301" s="655">
        <f t="shared" si="26"/>
        <v>123722.1</v>
      </c>
      <c r="N301" s="656">
        <f t="shared" si="21"/>
        <v>5.2750562711987241E-2</v>
      </c>
      <c r="O301" s="655">
        <f t="shared" si="24"/>
        <v>6526.4103949087566</v>
      </c>
      <c r="P301" s="654">
        <f t="shared" si="22"/>
        <v>63.15930374631656</v>
      </c>
      <c r="Q301" s="684">
        <f t="shared" si="25"/>
        <v>6589.5696986550729</v>
      </c>
      <c r="S301" s="394"/>
      <c r="T301" s="384"/>
      <c r="U301" s="658"/>
      <c r="V301" s="658"/>
      <c r="X301" s="659"/>
      <c r="Y301" s="467"/>
    </row>
    <row r="302" spans="2:25">
      <c r="C302" s="650" t="s">
        <v>21</v>
      </c>
      <c r="D302" s="685">
        <v>0.85</v>
      </c>
      <c r="E302" s="1598">
        <f t="shared" si="18"/>
        <v>0.85519999999999996</v>
      </c>
      <c r="F302" s="1598"/>
      <c r="G302" s="1599">
        <f t="shared" si="18"/>
        <v>0.86180000000000012</v>
      </c>
      <c r="H302" s="1599"/>
      <c r="I302" s="652">
        <f t="shared" si="19"/>
        <v>72427.460000000006</v>
      </c>
      <c r="J302" s="653">
        <f>E239</f>
        <v>7636.02</v>
      </c>
      <c r="K302" s="654">
        <f t="shared" si="20"/>
        <v>405.03</v>
      </c>
      <c r="L302" s="681">
        <f t="shared" si="23"/>
        <v>80063.48000000001</v>
      </c>
      <c r="M302" s="655">
        <f t="shared" si="26"/>
        <v>80063.48000000001</v>
      </c>
      <c r="N302" s="656">
        <f t="shared" si="21"/>
        <v>0.58225854838059909</v>
      </c>
      <c r="O302" s="655">
        <f t="shared" si="24"/>
        <v>46617.645643099131</v>
      </c>
      <c r="P302" s="654">
        <f t="shared" si="22"/>
        <v>235.83217985059403</v>
      </c>
      <c r="Q302" s="684">
        <f t="shared" si="25"/>
        <v>46853.477822949724</v>
      </c>
      <c r="S302" s="394"/>
      <c r="T302" s="384"/>
      <c r="U302" s="658"/>
      <c r="V302" s="658"/>
      <c r="X302" s="659"/>
      <c r="Y302" s="467"/>
    </row>
    <row r="303" spans="2:25" ht="20.45" thickBot="1">
      <c r="C303" s="688" t="s">
        <v>378</v>
      </c>
      <c r="D303" s="689">
        <v>0.85</v>
      </c>
      <c r="E303" s="1600">
        <f t="shared" si="18"/>
        <v>0.79290000000000005</v>
      </c>
      <c r="F303" s="1600"/>
      <c r="G303" s="1601">
        <f t="shared" si="18"/>
        <v>0.79569999999999996</v>
      </c>
      <c r="H303" s="1601"/>
      <c r="I303" s="665">
        <f t="shared" si="19"/>
        <v>133948.32</v>
      </c>
      <c r="J303" s="666">
        <f>E240</f>
        <v>11548.75</v>
      </c>
      <c r="K303" s="667">
        <v>0</v>
      </c>
      <c r="L303" s="681">
        <f t="shared" si="23"/>
        <v>145497.07</v>
      </c>
      <c r="M303" s="655">
        <f t="shared" si="26"/>
        <v>136106.51792917648</v>
      </c>
      <c r="N303" s="668">
        <f t="shared" si="21"/>
        <v>0.3177760684360304</v>
      </c>
      <c r="O303" s="690">
        <f t="shared" si="24"/>
        <v>43251.394156051785</v>
      </c>
      <c r="P303" s="667">
        <f t="shared" si="22"/>
        <v>0</v>
      </c>
      <c r="Q303" s="684">
        <f t="shared" si="25"/>
        <v>43251.394156051785</v>
      </c>
      <c r="S303" s="394"/>
      <c r="T303" s="384"/>
      <c r="U303" s="658"/>
      <c r="V303" s="658"/>
      <c r="X303" s="659"/>
      <c r="Y303" s="467"/>
    </row>
    <row r="304" spans="2:25">
      <c r="C304" s="691" t="s">
        <v>374</v>
      </c>
      <c r="D304" s="692"/>
      <c r="E304" s="1602"/>
      <c r="F304" s="1602"/>
      <c r="G304" s="1603"/>
      <c r="H304" s="1603"/>
      <c r="I304" s="693">
        <f>SUM(I297:I303)</f>
        <v>621946.66999999993</v>
      </c>
      <c r="J304" s="693">
        <f>SUM(J297:J303)</f>
        <v>54257.369999999995</v>
      </c>
      <c r="K304" s="694">
        <f>SUM(K297:K303)</f>
        <v>7223.9</v>
      </c>
      <c r="L304" s="694">
        <f>SUM(L297:L303)</f>
        <v>676204.04</v>
      </c>
      <c r="M304" s="694">
        <f>SUM(M297:M303)</f>
        <v>666813.48792917642</v>
      </c>
      <c r="N304" s="695"/>
      <c r="O304" s="694">
        <f>SUM(O297:O303)</f>
        <v>230827.22908041754</v>
      </c>
      <c r="P304" s="694">
        <f>SUM(P297:P303)</f>
        <v>2580.2372267435394</v>
      </c>
      <c r="Q304" s="696">
        <f>SUM(Q297:Q303)</f>
        <v>233407.46630716114</v>
      </c>
      <c r="S304" s="394"/>
      <c r="T304" s="368"/>
      <c r="V304" s="697"/>
      <c r="W304" s="467"/>
      <c r="X304" s="697"/>
      <c r="Y304" s="697"/>
    </row>
    <row r="305" spans="3:25" ht="20.45" thickBot="1">
      <c r="C305" s="698" t="s">
        <v>134</v>
      </c>
      <c r="D305" s="699"/>
      <c r="E305" s="1596"/>
      <c r="F305" s="1596"/>
      <c r="G305" s="1597"/>
      <c r="H305" s="1597"/>
      <c r="I305" s="700">
        <f>I304+I296</f>
        <v>761257.50841250783</v>
      </c>
      <c r="J305" s="700">
        <f>J304+J296</f>
        <v>54257.369999999995</v>
      </c>
      <c r="K305" s="701">
        <f>K304+K296</f>
        <v>8934.68</v>
      </c>
      <c r="L305" s="701">
        <f>L304+L296</f>
        <v>815514.87841250794</v>
      </c>
      <c r="M305" s="701">
        <f>M304+M296</f>
        <v>805295.7486779209</v>
      </c>
      <c r="N305" s="702"/>
      <c r="O305" s="703">
        <f>O304+O296</f>
        <v>369309.48982916202</v>
      </c>
      <c r="P305" s="701">
        <f>P304+P296</f>
        <v>4291.0172267435391</v>
      </c>
      <c r="Q305" s="703">
        <f>Q304+Q296</f>
        <v>373600.50705590565</v>
      </c>
      <c r="S305" s="368"/>
      <c r="T305" s="368"/>
      <c r="V305" s="697"/>
      <c r="W305" s="467"/>
      <c r="X305" s="697"/>
      <c r="Y305" s="697"/>
    </row>
    <row r="306" spans="3:25">
      <c r="C306" s="704"/>
      <c r="D306" s="385"/>
      <c r="E306" s="385"/>
      <c r="F306" s="630"/>
      <c r="G306" s="369"/>
      <c r="H306" s="369"/>
      <c r="I306" s="385"/>
      <c r="J306" s="371"/>
      <c r="L306" s="385"/>
      <c r="M306" s="630"/>
      <c r="N306" s="385"/>
      <c r="P306" s="385"/>
      <c r="U306" s="384"/>
    </row>
    <row r="307" spans="3:25">
      <c r="C307" s="705" t="s">
        <v>379</v>
      </c>
      <c r="D307" s="385"/>
      <c r="E307" s="385"/>
      <c r="F307" s="630"/>
      <c r="G307" s="369"/>
      <c r="H307" s="369"/>
      <c r="I307" s="385"/>
      <c r="J307" s="371"/>
      <c r="L307" s="385"/>
      <c r="M307" s="706"/>
      <c r="N307" s="706"/>
      <c r="O307" s="706"/>
      <c r="P307" s="706"/>
      <c r="Q307" s="706"/>
      <c r="U307" s="384"/>
    </row>
    <row r="308" spans="3:25">
      <c r="C308" s="707"/>
      <c r="D308" s="385"/>
      <c r="E308" s="385"/>
      <c r="F308" s="630"/>
      <c r="G308" s="369"/>
      <c r="H308" s="369"/>
      <c r="I308" s="385"/>
      <c r="J308" s="630"/>
      <c r="K308" s="394"/>
      <c r="L308" s="394"/>
      <c r="M308" s="706"/>
      <c r="N308" s="706"/>
      <c r="O308" s="706"/>
      <c r="P308" s="706"/>
      <c r="Q308" s="706"/>
      <c r="U308" s="384"/>
    </row>
    <row r="309" spans="3:25">
      <c r="C309" s="707"/>
      <c r="D309" s="385"/>
      <c r="E309" s="385"/>
      <c r="F309" s="630"/>
      <c r="G309" s="369"/>
      <c r="H309" s="369"/>
      <c r="I309" s="385"/>
      <c r="J309" s="371"/>
      <c r="K309" s="394"/>
      <c r="L309" s="394"/>
      <c r="M309" s="706"/>
      <c r="N309" s="706"/>
      <c r="O309" s="706"/>
      <c r="P309" s="706"/>
      <c r="Q309" s="706"/>
      <c r="U309" s="384"/>
    </row>
    <row r="310" spans="3:25" ht="20.45" thickBot="1">
      <c r="J310" s="371"/>
      <c r="K310" s="394"/>
      <c r="L310" s="394"/>
      <c r="M310" s="706"/>
      <c r="N310" s="706"/>
      <c r="O310" s="706"/>
      <c r="P310" s="706"/>
      <c r="Q310" s="706"/>
      <c r="U310" s="384"/>
    </row>
    <row r="311" spans="3:25" ht="42" customHeight="1" thickBot="1">
      <c r="C311" s="1565" t="s">
        <v>380</v>
      </c>
      <c r="D311" s="1565"/>
      <c r="E311" s="1565"/>
      <c r="F311" s="1555"/>
      <c r="G311" s="708"/>
      <c r="H311" s="371"/>
      <c r="I311" s="369"/>
      <c r="J311" s="385"/>
      <c r="K311" s="394"/>
      <c r="L311" s="394"/>
      <c r="M311" s="706"/>
      <c r="N311" s="706"/>
      <c r="O311" s="706"/>
      <c r="P311" s="706"/>
      <c r="Q311" s="706"/>
      <c r="S311" s="384"/>
      <c r="T311" s="368"/>
    </row>
    <row r="312" spans="3:25" ht="20.45" thickBot="1">
      <c r="C312" s="1586" t="s">
        <v>381</v>
      </c>
      <c r="D312" s="1586"/>
      <c r="E312" s="1586"/>
      <c r="F312" s="1587"/>
      <c r="G312" s="385"/>
      <c r="H312" s="371"/>
      <c r="I312" s="369"/>
      <c r="J312" s="385"/>
      <c r="K312" s="394"/>
      <c r="L312" s="394"/>
      <c r="M312" s="706"/>
      <c r="N312" s="706"/>
      <c r="O312" s="706"/>
      <c r="P312" s="706"/>
      <c r="Q312" s="706"/>
      <c r="S312" s="384"/>
      <c r="T312" s="368"/>
    </row>
    <row r="313" spans="3:25" ht="20.45" thickBot="1">
      <c r="C313" s="709" t="s">
        <v>140</v>
      </c>
      <c r="D313" s="710" t="s">
        <v>382</v>
      </c>
      <c r="E313" s="710" t="s">
        <v>383</v>
      </c>
      <c r="F313" s="711" t="s">
        <v>384</v>
      </c>
      <c r="G313" s="385"/>
      <c r="H313" s="371"/>
      <c r="I313" s="369"/>
      <c r="J313" s="385"/>
      <c r="K313" s="394"/>
      <c r="L313" s="394"/>
      <c r="M313" s="394"/>
      <c r="N313" s="394"/>
      <c r="O313" s="394"/>
      <c r="P313" s="394"/>
      <c r="Q313" s="394"/>
      <c r="S313" s="384"/>
      <c r="T313" s="368"/>
    </row>
    <row r="314" spans="3:25">
      <c r="C314" s="712" t="s">
        <v>385</v>
      </c>
      <c r="D314" s="713" t="s">
        <v>386</v>
      </c>
      <c r="E314" s="714">
        <v>0.87709547656653397</v>
      </c>
      <c r="F314" s="715">
        <v>0.77880677413965904</v>
      </c>
      <c r="G314" s="385"/>
      <c r="H314" s="371"/>
      <c r="I314" s="369"/>
      <c r="J314" s="385"/>
      <c r="K314" s="394"/>
      <c r="L314" s="394"/>
      <c r="M314" s="394"/>
      <c r="N314" s="394"/>
      <c r="O314" s="394"/>
      <c r="P314" s="394"/>
      <c r="Q314" s="394"/>
      <c r="S314" s="384"/>
      <c r="T314" s="368"/>
    </row>
    <row r="315" spans="3:25">
      <c r="C315" s="716" t="s">
        <v>387</v>
      </c>
      <c r="D315" s="717" t="s">
        <v>388</v>
      </c>
      <c r="E315" s="718">
        <v>17841287.499999978</v>
      </c>
      <c r="F315" s="719">
        <v>0</v>
      </c>
      <c r="G315" s="385"/>
      <c r="H315" s="371"/>
      <c r="I315" s="369"/>
      <c r="J315" s="385"/>
      <c r="K315" s="394"/>
      <c r="L315" s="394"/>
      <c r="M315" s="394"/>
      <c r="N315" s="394"/>
      <c r="O315" s="394"/>
      <c r="P315" s="394"/>
      <c r="Q315" s="394"/>
      <c r="S315" s="384"/>
      <c r="T315" s="368"/>
    </row>
    <row r="316" spans="3:25">
      <c r="C316" s="716" t="s">
        <v>389</v>
      </c>
      <c r="D316" s="717" t="s">
        <v>390</v>
      </c>
      <c r="E316" s="720">
        <v>75</v>
      </c>
      <c r="F316" s="721">
        <v>55</v>
      </c>
      <c r="G316" s="385"/>
      <c r="H316" s="371"/>
      <c r="I316" s="369"/>
      <c r="J316" s="385"/>
      <c r="K316" s="394"/>
      <c r="L316" s="394"/>
      <c r="M316" s="394"/>
      <c r="N316" s="394"/>
      <c r="O316" s="394"/>
      <c r="P316" s="394"/>
      <c r="Q316" s="394"/>
      <c r="S316" s="384"/>
      <c r="T316" s="368"/>
    </row>
    <row r="317" spans="3:25">
      <c r="C317" s="716" t="s">
        <v>391</v>
      </c>
      <c r="D317" s="717" t="s">
        <v>392</v>
      </c>
      <c r="E317" s="722">
        <f>E315*E316/10^7</f>
        <v>133.80965624999985</v>
      </c>
      <c r="F317" s="723">
        <f>F315*F316/10^7</f>
        <v>0</v>
      </c>
      <c r="G317" s="385"/>
      <c r="H317" s="371"/>
      <c r="I317" s="369"/>
      <c r="J317" s="385"/>
      <c r="K317" s="394"/>
      <c r="L317" s="394"/>
      <c r="M317" s="394"/>
      <c r="N317" s="394"/>
      <c r="O317" s="394"/>
      <c r="P317" s="394"/>
      <c r="Q317" s="394"/>
      <c r="S317" s="384"/>
      <c r="T317" s="368"/>
    </row>
    <row r="318" spans="3:25" ht="20.45" thickBot="1">
      <c r="C318" s="724" t="s">
        <v>393</v>
      </c>
      <c r="D318" s="725" t="s">
        <v>392</v>
      </c>
      <c r="E318" s="726">
        <f>E317*$N$299</f>
        <v>58.247868056374145</v>
      </c>
      <c r="F318" s="727">
        <f>F317*$N$297</f>
        <v>0</v>
      </c>
      <c r="G318" s="385"/>
      <c r="H318" s="371"/>
      <c r="I318" s="369"/>
      <c r="J318" s="385"/>
      <c r="K318" s="394"/>
      <c r="L318" s="394"/>
      <c r="M318" s="394"/>
      <c r="N318" s="394"/>
      <c r="O318" s="394"/>
      <c r="P318" s="394"/>
      <c r="Q318" s="394"/>
      <c r="S318" s="384"/>
      <c r="T318" s="368"/>
    </row>
    <row r="319" spans="3:25" ht="20.45" thickBot="1">
      <c r="C319" s="503"/>
      <c r="D319" s="385"/>
      <c r="E319" s="385"/>
      <c r="F319" s="630"/>
      <c r="G319" s="385"/>
      <c r="H319" s="371"/>
      <c r="I319" s="369"/>
      <c r="J319" s="385"/>
      <c r="K319" s="394"/>
      <c r="L319" s="394"/>
      <c r="M319" s="394"/>
      <c r="N319" s="394"/>
      <c r="O319" s="394"/>
      <c r="P319" s="394"/>
      <c r="Q319" s="394"/>
      <c r="S319" s="384"/>
      <c r="T319" s="368"/>
    </row>
    <row r="320" spans="3:25" ht="20.45" thickBot="1">
      <c r="C320" s="1586" t="s">
        <v>394</v>
      </c>
      <c r="D320" s="1586"/>
      <c r="E320" s="1586"/>
      <c r="F320" s="1587"/>
      <c r="G320" s="385"/>
      <c r="H320" s="371"/>
      <c r="I320" s="369"/>
      <c r="J320" s="385"/>
      <c r="K320" s="394"/>
      <c r="L320" s="394"/>
      <c r="M320" s="394"/>
      <c r="N320" s="394"/>
      <c r="O320" s="394"/>
      <c r="P320" s="394"/>
      <c r="Q320" s="394"/>
      <c r="S320" s="384"/>
      <c r="T320" s="368"/>
    </row>
    <row r="321" spans="3:20" ht="20.45" thickBot="1">
      <c r="C321" s="709" t="s">
        <v>140</v>
      </c>
      <c r="D321" s="710" t="s">
        <v>382</v>
      </c>
      <c r="E321" s="710" t="s">
        <v>383</v>
      </c>
      <c r="F321" s="711" t="s">
        <v>384</v>
      </c>
      <c r="G321" s="385"/>
      <c r="H321" s="371"/>
      <c r="I321" s="369"/>
      <c r="J321" s="385"/>
      <c r="K321" s="394"/>
      <c r="L321" s="394"/>
      <c r="M321" s="394"/>
      <c r="N321" s="394"/>
      <c r="O321" s="394"/>
      <c r="P321" s="394"/>
      <c r="Q321" s="394"/>
      <c r="S321" s="384"/>
      <c r="T321" s="368"/>
    </row>
    <row r="322" spans="3:20">
      <c r="C322" s="712" t="s">
        <v>385</v>
      </c>
      <c r="D322" s="713" t="s">
        <v>386</v>
      </c>
      <c r="E322" s="714">
        <v>0.92031164720008729</v>
      </c>
      <c r="F322" s="715">
        <v>0.78769029873012408</v>
      </c>
      <c r="G322" s="385"/>
      <c r="H322" s="371"/>
      <c r="I322" s="369"/>
      <c r="J322" s="385"/>
      <c r="K322" s="394"/>
      <c r="L322" s="394"/>
      <c r="M322" s="394"/>
      <c r="N322" s="394"/>
      <c r="O322" s="394"/>
      <c r="P322" s="394"/>
      <c r="Q322" s="394"/>
      <c r="S322" s="384"/>
      <c r="T322" s="368"/>
    </row>
    <row r="323" spans="3:20">
      <c r="C323" s="716" t="s">
        <v>387</v>
      </c>
      <c r="D323" s="717" t="s">
        <v>388</v>
      </c>
      <c r="E323" s="718">
        <v>96618750</v>
      </c>
      <c r="F323" s="719">
        <v>0</v>
      </c>
      <c r="G323" s="385"/>
      <c r="H323" s="371"/>
      <c r="I323" s="369"/>
      <c r="J323" s="385"/>
      <c r="K323" s="394"/>
      <c r="L323" s="394"/>
      <c r="M323" s="394"/>
      <c r="N323" s="394"/>
      <c r="O323" s="394"/>
      <c r="P323" s="394"/>
      <c r="Q323" s="394"/>
      <c r="S323" s="384"/>
      <c r="T323" s="368"/>
    </row>
    <row r="324" spans="3:20">
      <c r="C324" s="716" t="s">
        <v>389</v>
      </c>
      <c r="D324" s="717" t="s">
        <v>390</v>
      </c>
      <c r="E324" s="728">
        <f>E316</f>
        <v>75</v>
      </c>
      <c r="F324" s="729">
        <f>F316</f>
        <v>55</v>
      </c>
      <c r="G324" s="385"/>
      <c r="H324" s="371"/>
      <c r="I324" s="369"/>
      <c r="J324" s="385"/>
      <c r="K324" s="394"/>
      <c r="L324" s="394"/>
      <c r="M324" s="394"/>
      <c r="N324" s="394"/>
      <c r="O324" s="394"/>
      <c r="P324" s="394"/>
      <c r="Q324" s="394"/>
      <c r="S324" s="384"/>
      <c r="T324" s="368"/>
    </row>
    <row r="325" spans="3:20">
      <c r="C325" s="716" t="s">
        <v>391</v>
      </c>
      <c r="D325" s="717" t="s">
        <v>392</v>
      </c>
      <c r="E325" s="722">
        <f>E323*E324/10^7</f>
        <v>724.640625</v>
      </c>
      <c r="F325" s="723">
        <f>F323*F324/10^7</f>
        <v>0</v>
      </c>
      <c r="G325" s="385"/>
      <c r="H325" s="371"/>
      <c r="I325" s="369"/>
      <c r="J325" s="385"/>
      <c r="K325" s="394"/>
      <c r="L325" s="394"/>
      <c r="M325" s="394"/>
      <c r="N325" s="394"/>
      <c r="O325" s="394"/>
      <c r="P325" s="394"/>
      <c r="Q325" s="394"/>
      <c r="S325" s="384"/>
      <c r="T325" s="368"/>
    </row>
    <row r="326" spans="3:20" ht="20.45" thickBot="1">
      <c r="C326" s="724" t="s">
        <v>393</v>
      </c>
      <c r="D326" s="725" t="s">
        <v>392</v>
      </c>
      <c r="E326" s="726">
        <f>E325*$N$300</f>
        <v>359.31981817224266</v>
      </c>
      <c r="F326" s="727">
        <f>F325*$N$298</f>
        <v>0</v>
      </c>
      <c r="G326" s="385"/>
      <c r="H326" s="371"/>
      <c r="I326" s="369"/>
      <c r="J326" s="385"/>
      <c r="K326" s="394"/>
      <c r="L326" s="394"/>
      <c r="M326" s="394"/>
      <c r="N326" s="394"/>
      <c r="O326" s="394"/>
      <c r="P326" s="394"/>
      <c r="Q326" s="394"/>
      <c r="S326" s="384"/>
      <c r="T326" s="368"/>
    </row>
    <row r="327" spans="3:20" ht="20.45" thickBot="1">
      <c r="C327" s="503"/>
      <c r="D327" s="385"/>
      <c r="E327" s="385"/>
      <c r="F327" s="630"/>
      <c r="G327" s="385"/>
      <c r="H327" s="371"/>
      <c r="I327" s="369"/>
      <c r="J327" s="385"/>
      <c r="K327" s="394"/>
      <c r="L327" s="394"/>
      <c r="M327" s="394"/>
      <c r="N327" s="394"/>
      <c r="O327" s="394"/>
      <c r="P327" s="394"/>
      <c r="Q327" s="394"/>
      <c r="S327" s="384"/>
      <c r="T327" s="368"/>
    </row>
    <row r="328" spans="3:20" ht="20.45" thickBot="1">
      <c r="C328" s="1586" t="s">
        <v>395</v>
      </c>
      <c r="D328" s="1586"/>
      <c r="E328" s="1586"/>
      <c r="F328" s="1587"/>
      <c r="G328" s="385"/>
      <c r="H328" s="371"/>
      <c r="I328" s="369"/>
      <c r="J328" s="385"/>
      <c r="K328" s="630"/>
      <c r="L328" s="385"/>
      <c r="N328" s="385"/>
      <c r="O328" s="368"/>
      <c r="Q328" s="369"/>
      <c r="S328" s="384"/>
      <c r="T328" s="368"/>
    </row>
    <row r="329" spans="3:20" ht="20.45" thickBot="1">
      <c r="C329" s="709" t="s">
        <v>140</v>
      </c>
      <c r="D329" s="710" t="s">
        <v>382</v>
      </c>
      <c r="E329" s="711" t="s">
        <v>383</v>
      </c>
      <c r="F329" s="730" t="s">
        <v>384</v>
      </c>
      <c r="G329" s="385"/>
      <c r="H329" s="371"/>
      <c r="I329" s="369"/>
      <c r="J329" s="385"/>
      <c r="K329" s="630"/>
      <c r="L329" s="385"/>
      <c r="N329" s="385"/>
      <c r="O329" s="368"/>
      <c r="Q329" s="369"/>
      <c r="S329" s="384"/>
      <c r="T329" s="368"/>
    </row>
    <row r="330" spans="3:20">
      <c r="C330" s="712" t="s">
        <v>385</v>
      </c>
      <c r="D330" s="713" t="s">
        <v>386</v>
      </c>
      <c r="E330" s="714">
        <v>0.95450199217644371</v>
      </c>
      <c r="F330" s="715">
        <v>0.81599244751032385</v>
      </c>
      <c r="G330" s="385"/>
      <c r="H330" s="371"/>
      <c r="I330" s="369"/>
      <c r="J330" s="385"/>
      <c r="K330" s="630"/>
      <c r="L330" s="385"/>
      <c r="N330" s="385"/>
      <c r="O330" s="368"/>
      <c r="Q330" s="369"/>
      <c r="S330" s="384"/>
      <c r="T330" s="368"/>
    </row>
    <row r="331" spans="3:20">
      <c r="C331" s="716" t="s">
        <v>387</v>
      </c>
      <c r="D331" s="717" t="s">
        <v>388</v>
      </c>
      <c r="E331" s="718">
        <v>143992250</v>
      </c>
      <c r="F331" s="719">
        <v>0</v>
      </c>
      <c r="G331" s="385"/>
      <c r="H331" s="371"/>
      <c r="I331" s="369"/>
      <c r="J331" s="385"/>
      <c r="K331" s="630"/>
      <c r="L331" s="385"/>
      <c r="N331" s="385"/>
      <c r="O331" s="368"/>
      <c r="Q331" s="369"/>
      <c r="S331" s="384"/>
      <c r="T331" s="368"/>
    </row>
    <row r="332" spans="3:20">
      <c r="C332" s="716" t="s">
        <v>389</v>
      </c>
      <c r="D332" s="717" t="s">
        <v>390</v>
      </c>
      <c r="E332" s="728">
        <f>E324</f>
        <v>75</v>
      </c>
      <c r="F332" s="729">
        <f>F324</f>
        <v>55</v>
      </c>
      <c r="G332" s="385"/>
      <c r="H332" s="371"/>
      <c r="I332" s="369"/>
      <c r="J332" s="385"/>
      <c r="K332" s="630"/>
      <c r="L332" s="385"/>
      <c r="N332" s="385"/>
      <c r="O332" s="368"/>
      <c r="Q332" s="369"/>
      <c r="S332" s="384"/>
      <c r="T332" s="368"/>
    </row>
    <row r="333" spans="3:20">
      <c r="C333" s="716" t="s">
        <v>391</v>
      </c>
      <c r="D333" s="717" t="s">
        <v>392</v>
      </c>
      <c r="E333" s="722">
        <f>E331*E332/10^7</f>
        <v>1079.941875</v>
      </c>
      <c r="F333" s="723">
        <f>F331*F332/10^7</f>
        <v>0</v>
      </c>
      <c r="G333" s="385"/>
      <c r="H333" s="371"/>
      <c r="I333" s="369"/>
      <c r="J333" s="385"/>
      <c r="K333" s="630"/>
      <c r="L333" s="385"/>
      <c r="N333" s="385"/>
      <c r="O333" s="368"/>
      <c r="Q333" s="369"/>
      <c r="S333" s="384"/>
      <c r="T333" s="368"/>
    </row>
    <row r="334" spans="3:20" ht="20.45" thickBot="1">
      <c r="C334" s="724" t="s">
        <v>393</v>
      </c>
      <c r="D334" s="725" t="s">
        <v>392</v>
      </c>
      <c r="E334" s="726">
        <f>E333*$N$301</f>
        <v>56.967541602488588</v>
      </c>
      <c r="F334" s="727">
        <f t="shared" ref="F334" si="27">F333*$N$301</f>
        <v>0</v>
      </c>
      <c r="G334" s="385"/>
      <c r="H334" s="371"/>
      <c r="I334" s="369"/>
      <c r="J334" s="385"/>
      <c r="K334" s="630"/>
      <c r="L334" s="385"/>
      <c r="N334" s="385"/>
      <c r="O334" s="368"/>
      <c r="Q334" s="369"/>
      <c r="S334" s="384"/>
      <c r="T334" s="368"/>
    </row>
    <row r="335" spans="3:20">
      <c r="C335" s="731"/>
      <c r="D335" s="731"/>
      <c r="E335" s="731"/>
      <c r="F335" s="731"/>
      <c r="G335" s="385"/>
      <c r="H335" s="371"/>
      <c r="I335" s="369"/>
      <c r="J335" s="385"/>
      <c r="K335" s="630"/>
      <c r="L335" s="385"/>
      <c r="N335" s="385"/>
      <c r="O335" s="368"/>
      <c r="Q335" s="369"/>
      <c r="S335" s="384"/>
      <c r="T335" s="368"/>
    </row>
    <row r="336" spans="3:20" ht="20.45" thickBot="1">
      <c r="C336" s="731"/>
      <c r="D336" s="731"/>
      <c r="E336" s="731"/>
      <c r="F336" s="731"/>
      <c r="G336" s="385"/>
      <c r="H336" s="371"/>
      <c r="I336" s="369"/>
      <c r="J336" s="385"/>
      <c r="K336" s="630"/>
      <c r="L336" s="385"/>
      <c r="N336" s="385"/>
      <c r="O336" s="368"/>
      <c r="Q336" s="369"/>
      <c r="S336" s="384"/>
      <c r="T336" s="368"/>
    </row>
    <row r="337" spans="3:20" ht="20.45" thickBot="1">
      <c r="C337" s="1586" t="s">
        <v>325</v>
      </c>
      <c r="D337" s="1586"/>
      <c r="E337" s="1586"/>
      <c r="F337" s="1587"/>
      <c r="G337" s="385"/>
      <c r="H337" s="371"/>
      <c r="I337" s="369"/>
      <c r="J337" s="385"/>
      <c r="K337" s="630"/>
      <c r="L337" s="385"/>
      <c r="N337" s="385"/>
      <c r="O337" s="368"/>
      <c r="Q337" s="369"/>
      <c r="S337" s="384"/>
      <c r="T337" s="368"/>
    </row>
    <row r="338" spans="3:20" ht="20.45" thickBot="1">
      <c r="C338" s="709" t="s">
        <v>140</v>
      </c>
      <c r="D338" s="710" t="s">
        <v>382</v>
      </c>
      <c r="E338" s="710" t="s">
        <v>383</v>
      </c>
      <c r="F338" s="711" t="s">
        <v>384</v>
      </c>
      <c r="G338" s="385"/>
      <c r="H338" s="371"/>
      <c r="I338" s="369"/>
      <c r="J338" s="385"/>
      <c r="K338" s="630"/>
      <c r="L338" s="385"/>
      <c r="N338" s="385"/>
      <c r="O338" s="368"/>
      <c r="Q338" s="369"/>
      <c r="S338" s="384"/>
      <c r="T338" s="368"/>
    </row>
    <row r="339" spans="3:20">
      <c r="C339" s="712" t="s">
        <v>385</v>
      </c>
      <c r="D339" s="713" t="s">
        <v>386</v>
      </c>
      <c r="E339" s="714">
        <v>0.95785763824103309</v>
      </c>
      <c r="F339" s="715">
        <v>0.84431442123974709</v>
      </c>
      <c r="G339" s="385"/>
      <c r="H339" s="371"/>
      <c r="I339" s="369"/>
      <c r="J339" s="385"/>
      <c r="K339" s="630"/>
      <c r="L339" s="385"/>
      <c r="N339" s="385"/>
      <c r="O339" s="368"/>
      <c r="Q339" s="369"/>
      <c r="S339" s="384"/>
      <c r="T339" s="368"/>
    </row>
    <row r="340" spans="3:20">
      <c r="C340" s="716" t="s">
        <v>387</v>
      </c>
      <c r="D340" s="717" t="s">
        <v>388</v>
      </c>
      <c r="E340" s="718">
        <v>29828375.000000086</v>
      </c>
      <c r="F340" s="719">
        <v>0</v>
      </c>
      <c r="G340" s="385"/>
      <c r="H340" s="371"/>
      <c r="I340" s="369"/>
      <c r="J340" s="385"/>
      <c r="K340" s="630"/>
      <c r="L340" s="385"/>
      <c r="N340" s="385"/>
      <c r="O340" s="368"/>
      <c r="Q340" s="369"/>
      <c r="S340" s="384"/>
      <c r="T340" s="368"/>
    </row>
    <row r="341" spans="3:20">
      <c r="C341" s="716" t="s">
        <v>389</v>
      </c>
      <c r="D341" s="717" t="s">
        <v>390</v>
      </c>
      <c r="E341" s="728">
        <f>E332</f>
        <v>75</v>
      </c>
      <c r="F341" s="729">
        <f>F332</f>
        <v>55</v>
      </c>
      <c r="G341" s="385"/>
      <c r="H341" s="371"/>
      <c r="I341" s="369"/>
      <c r="J341" s="385"/>
      <c r="K341" s="630"/>
      <c r="L341" s="385"/>
      <c r="N341" s="385"/>
      <c r="O341" s="368"/>
      <c r="Q341" s="369"/>
      <c r="S341" s="384"/>
      <c r="T341" s="368"/>
    </row>
    <row r="342" spans="3:20">
      <c r="C342" s="716" t="s">
        <v>391</v>
      </c>
      <c r="D342" s="717" t="s">
        <v>392</v>
      </c>
      <c r="E342" s="722">
        <f>E340*E341/10^7</f>
        <v>223.71281250000061</v>
      </c>
      <c r="F342" s="723">
        <f>F340*F341/10^7</f>
        <v>0</v>
      </c>
      <c r="G342" s="385"/>
      <c r="H342" s="371"/>
      <c r="I342" s="369"/>
      <c r="J342" s="385"/>
      <c r="K342" s="630"/>
      <c r="L342" s="385"/>
      <c r="N342" s="385"/>
      <c r="O342" s="368"/>
      <c r="Q342" s="369"/>
      <c r="S342" s="384"/>
      <c r="T342" s="368"/>
    </row>
    <row r="343" spans="3:20" ht="20.45" thickBot="1">
      <c r="C343" s="724" t="s">
        <v>393</v>
      </c>
      <c r="D343" s="725" t="s">
        <v>392</v>
      </c>
      <c r="E343" s="726">
        <f>E342*$N$291</f>
        <v>223.71281250000061</v>
      </c>
      <c r="F343" s="727">
        <f t="shared" ref="F343" si="28">F342*$N$299</f>
        <v>0</v>
      </c>
      <c r="G343" s="385"/>
      <c r="H343" s="371"/>
      <c r="I343" s="369"/>
      <c r="J343" s="385"/>
      <c r="K343" s="630"/>
      <c r="L343" s="385"/>
      <c r="N343" s="385"/>
      <c r="O343" s="368"/>
      <c r="Q343" s="369"/>
      <c r="S343" s="384"/>
      <c r="T343" s="368"/>
    </row>
    <row r="344" spans="3:20">
      <c r="C344" s="503"/>
      <c r="D344" s="385"/>
      <c r="E344" s="385"/>
      <c r="F344" s="630"/>
      <c r="G344" s="385"/>
      <c r="H344" s="371"/>
      <c r="I344" s="369"/>
      <c r="J344" s="385"/>
      <c r="K344" s="630"/>
      <c r="L344" s="385"/>
      <c r="N344" s="385"/>
      <c r="O344" s="368"/>
      <c r="Q344" s="369"/>
      <c r="S344" s="384"/>
      <c r="T344" s="368"/>
    </row>
    <row r="345" spans="3:20" ht="20.45" thickBot="1">
      <c r="C345" s="503"/>
      <c r="D345" s="385"/>
      <c r="E345" s="385"/>
      <c r="F345" s="630"/>
      <c r="G345" s="385"/>
      <c r="H345" s="371"/>
      <c r="I345" s="369"/>
      <c r="J345" s="385"/>
      <c r="K345" s="630"/>
      <c r="L345" s="385"/>
      <c r="N345" s="385"/>
      <c r="O345" s="368"/>
      <c r="Q345" s="369"/>
      <c r="S345" s="384"/>
      <c r="T345" s="368"/>
    </row>
    <row r="346" spans="3:20" ht="72" customHeight="1" thickBot="1">
      <c r="C346" s="1588" t="s">
        <v>396</v>
      </c>
      <c r="D346" s="1589"/>
      <c r="E346" s="1589"/>
      <c r="F346" s="1589"/>
      <c r="G346" s="1590"/>
      <c r="H346" s="371"/>
      <c r="I346" s="369"/>
      <c r="J346" s="385"/>
      <c r="K346" s="630"/>
      <c r="L346" s="385"/>
      <c r="N346" s="385"/>
      <c r="O346" s="368"/>
      <c r="Q346" s="369"/>
      <c r="S346" s="384"/>
      <c r="T346" s="368"/>
    </row>
    <row r="347" spans="3:20" ht="80.45" thickBot="1">
      <c r="C347" s="546" t="s">
        <v>397</v>
      </c>
      <c r="D347" s="732" t="s">
        <v>398</v>
      </c>
      <c r="E347" s="732" t="s">
        <v>399</v>
      </c>
      <c r="F347" s="733" t="s">
        <v>400</v>
      </c>
      <c r="G347" s="734" t="s">
        <v>401</v>
      </c>
      <c r="H347" s="371"/>
      <c r="I347" s="369"/>
      <c r="J347" s="385"/>
      <c r="K347" s="630"/>
      <c r="L347" s="385"/>
      <c r="N347" s="385"/>
      <c r="O347" s="368"/>
      <c r="Q347" s="369"/>
      <c r="S347" s="384"/>
      <c r="T347" s="368"/>
    </row>
    <row r="348" spans="3:20">
      <c r="C348" s="735" t="s">
        <v>240</v>
      </c>
      <c r="D348" s="736">
        <v>0.55199999999999994</v>
      </c>
      <c r="E348" s="736">
        <f>E214</f>
        <v>45095.37</v>
      </c>
      <c r="F348" s="737">
        <f>N290</f>
        <v>1</v>
      </c>
      <c r="G348" s="738" cm="1">
        <f t="array" ref="G348">_xlfn.IFS(D348&gt;0.3,1%*D348*E348,D348,0)*F348</f>
        <v>248.92644240000001</v>
      </c>
      <c r="H348" s="371"/>
      <c r="I348" s="369"/>
      <c r="J348" s="385"/>
      <c r="K348" s="630"/>
      <c r="L348" s="385"/>
      <c r="N348" s="385"/>
      <c r="O348" s="368"/>
      <c r="Q348" s="369"/>
      <c r="S348" s="384"/>
      <c r="T348" s="368"/>
    </row>
    <row r="349" spans="3:20">
      <c r="C349" s="739" t="s">
        <v>10</v>
      </c>
      <c r="D349" s="736">
        <v>0.17599999999999999</v>
      </c>
      <c r="E349" s="736">
        <f>E215</f>
        <v>14668.400000000001</v>
      </c>
      <c r="F349" s="740">
        <f>N291</f>
        <v>1</v>
      </c>
      <c r="G349" s="738" cm="1">
        <f t="array" ref="G349">_xlfn.IFS(D349&gt;0.3,1%*D349*E349,D349,0)*F349</f>
        <v>0</v>
      </c>
      <c r="H349" s="371"/>
      <c r="I349" s="369"/>
      <c r="J349" s="385"/>
      <c r="K349" s="630"/>
      <c r="L349" s="385"/>
      <c r="N349" s="385"/>
      <c r="O349" s="368"/>
      <c r="Q349" s="369"/>
      <c r="S349" s="384"/>
      <c r="T349" s="368"/>
    </row>
    <row r="350" spans="3:20">
      <c r="C350" s="739" t="s">
        <v>260</v>
      </c>
      <c r="D350" s="736">
        <v>0.61</v>
      </c>
      <c r="E350" s="741">
        <f>E220</f>
        <v>38764.15</v>
      </c>
      <c r="F350" s="740">
        <f>N297</f>
        <v>0.73810942562087389</v>
      </c>
      <c r="G350" s="738" cm="1">
        <f t="array" ref="G350">_xlfn.IFS(D350&gt;0.3,1%*D350*E350,D350,0)*F350</f>
        <v>174.53432539620655</v>
      </c>
      <c r="H350" s="371"/>
      <c r="I350" s="369"/>
      <c r="J350" s="385"/>
      <c r="K350" s="630"/>
      <c r="L350" s="385"/>
      <c r="N350" s="385"/>
      <c r="O350" s="368"/>
      <c r="Q350" s="369"/>
      <c r="S350" s="384"/>
      <c r="T350" s="368"/>
    </row>
    <row r="351" spans="3:20">
      <c r="C351" s="739" t="s">
        <v>375</v>
      </c>
      <c r="D351" s="736">
        <v>0.6140000000000001</v>
      </c>
      <c r="E351" s="741">
        <f t="shared" ref="E351:E356" si="29">E221</f>
        <v>102779.6</v>
      </c>
      <c r="F351" s="740">
        <f t="shared" ref="F351:F356" si="30">N298</f>
        <v>0.20735046774522078</v>
      </c>
      <c r="G351" s="738" cm="1">
        <f t="array" ref="G351">_xlfn.IFS(D351&gt;0.3,1%*D351*E351,D351,0)*F351</f>
        <v>130.85198454685354</v>
      </c>
      <c r="H351" s="371"/>
      <c r="I351" s="369"/>
      <c r="J351" s="385"/>
      <c r="K351" s="630"/>
      <c r="L351" s="385"/>
      <c r="N351" s="385"/>
      <c r="O351" s="368"/>
      <c r="Q351" s="369"/>
      <c r="S351" s="384"/>
      <c r="T351" s="368"/>
    </row>
    <row r="352" spans="3:20">
      <c r="C352" s="739" t="s">
        <v>376</v>
      </c>
      <c r="D352" s="736">
        <v>0.42800000000000005</v>
      </c>
      <c r="E352" s="741">
        <f t="shared" si="29"/>
        <v>54931.62</v>
      </c>
      <c r="F352" s="740">
        <f t="shared" si="30"/>
        <v>0.43530392117253652</v>
      </c>
      <c r="G352" s="738" cm="1">
        <f t="array" ref="G352">_xlfn.IFS(D352&gt;0.3,1%*D352*E352,D352,0)*F352</f>
        <v>102.34314421249968</v>
      </c>
      <c r="H352" s="371"/>
      <c r="I352" s="369"/>
      <c r="J352" s="385"/>
      <c r="K352" s="630"/>
      <c r="L352" s="385"/>
      <c r="N352" s="385"/>
      <c r="O352" s="368"/>
      <c r="Q352" s="369"/>
      <c r="S352" s="384"/>
      <c r="T352" s="368"/>
    </row>
    <row r="353" spans="3:21">
      <c r="C353" s="739" t="s">
        <v>377</v>
      </c>
      <c r="D353" s="736">
        <v>0.54299999999999993</v>
      </c>
      <c r="E353" s="741">
        <f t="shared" si="29"/>
        <v>105691.72</v>
      </c>
      <c r="F353" s="740">
        <f t="shared" si="30"/>
        <v>0.49585933464914789</v>
      </c>
      <c r="G353" s="738" cm="1">
        <f t="array" ref="G353">_xlfn.IFS(D353&gt;0.3,1%*D353*E353,D353,0)*F353</f>
        <v>284.57666694718347</v>
      </c>
      <c r="H353" s="371"/>
      <c r="I353" s="369"/>
      <c r="J353" s="385"/>
      <c r="K353" s="630"/>
      <c r="L353" s="385"/>
      <c r="N353" s="385"/>
      <c r="O353" s="368"/>
      <c r="Q353" s="369"/>
      <c r="S353" s="384"/>
      <c r="T353" s="368"/>
    </row>
    <row r="354" spans="3:21">
      <c r="C354" s="739" t="s">
        <v>338</v>
      </c>
      <c r="D354" s="736">
        <v>0.75700000000000001</v>
      </c>
      <c r="E354" s="741">
        <f t="shared" si="29"/>
        <v>113403.8</v>
      </c>
      <c r="F354" s="740">
        <f t="shared" si="30"/>
        <v>5.2750562711987241E-2</v>
      </c>
      <c r="G354" s="738" cm="1">
        <f t="array" ref="G354">_xlfn.IFS(D354&gt;0.3,1%*D354*E354,D354,0)*F354</f>
        <v>45.28460497603988</v>
      </c>
      <c r="H354" s="371"/>
      <c r="I354" s="369"/>
      <c r="J354" s="385"/>
      <c r="K354" s="630"/>
      <c r="L354" s="385"/>
      <c r="N354" s="385"/>
      <c r="O354" s="368"/>
      <c r="Q354" s="369"/>
      <c r="S354" s="384"/>
      <c r="T354" s="368"/>
    </row>
    <row r="355" spans="3:21">
      <c r="C355" s="739" t="s">
        <v>21</v>
      </c>
      <c r="D355" s="736">
        <v>0.434</v>
      </c>
      <c r="E355" s="741">
        <f t="shared" si="29"/>
        <v>72427.460000000006</v>
      </c>
      <c r="F355" s="740">
        <f t="shared" si="30"/>
        <v>0.58225854838059909</v>
      </c>
      <c r="G355" s="738" cm="1">
        <f t="array" ref="G355">_xlfn.IFS(D355&gt;0.3,1%*D355*E355,D355,0)*F355</f>
        <v>183.02434351562357</v>
      </c>
      <c r="H355" s="371"/>
      <c r="I355" s="369"/>
      <c r="J355" s="385"/>
      <c r="K355" s="630"/>
      <c r="L355" s="385"/>
      <c r="N355" s="385"/>
      <c r="O355" s="368"/>
      <c r="Q355" s="369"/>
      <c r="S355" s="384"/>
      <c r="T355" s="368"/>
    </row>
    <row r="356" spans="3:21" ht="20.45" thickBot="1">
      <c r="C356" s="742" t="s">
        <v>378</v>
      </c>
      <c r="D356" s="736">
        <v>0.22000000000000003</v>
      </c>
      <c r="E356" s="741">
        <f t="shared" si="29"/>
        <v>133948.32</v>
      </c>
      <c r="F356" s="740">
        <f t="shared" si="30"/>
        <v>0.3177760684360304</v>
      </c>
      <c r="G356" s="738" cm="1">
        <f t="array" ref="G356">_xlfn.IFS(D356&gt;0.3,1%*D356*E356,D356,0)*F356</f>
        <v>0</v>
      </c>
      <c r="H356" s="371"/>
      <c r="I356" s="369"/>
      <c r="J356" s="385"/>
      <c r="K356" s="630"/>
      <c r="L356" s="385"/>
      <c r="N356" s="385"/>
      <c r="O356" s="368"/>
      <c r="Q356" s="369"/>
      <c r="S356" s="384"/>
      <c r="T356" s="368"/>
    </row>
    <row r="357" spans="3:21" ht="20.45" thickBot="1">
      <c r="C357" s="546"/>
      <c r="D357" s="732"/>
      <c r="E357" s="732">
        <f>SUM(E348:E356)</f>
        <v>681710.44</v>
      </c>
      <c r="F357" s="733"/>
      <c r="G357" s="734">
        <f>SUM(G348:G356)</f>
        <v>1169.5415119944066</v>
      </c>
      <c r="H357" s="371"/>
      <c r="I357" s="369"/>
      <c r="J357" s="385"/>
      <c r="K357" s="630"/>
      <c r="L357" s="385"/>
      <c r="N357" s="385"/>
      <c r="O357" s="368"/>
      <c r="Q357" s="369"/>
      <c r="S357" s="384"/>
      <c r="T357" s="368"/>
    </row>
    <row r="358" spans="3:21" ht="39.950000000000003" customHeight="1">
      <c r="C358" s="1591" t="s">
        <v>402</v>
      </c>
      <c r="D358" s="1591"/>
      <c r="E358" s="1591"/>
      <c r="F358" s="1591"/>
      <c r="G358" s="1591"/>
      <c r="H358" s="371"/>
      <c r="I358" s="369"/>
      <c r="J358" s="385"/>
      <c r="K358" s="630"/>
      <c r="L358" s="385"/>
      <c r="N358" s="385"/>
      <c r="O358" s="368"/>
      <c r="Q358" s="369"/>
      <c r="S358" s="384"/>
      <c r="T358" s="368"/>
    </row>
    <row r="359" spans="3:21">
      <c r="C359" s="503"/>
      <c r="D359" s="385"/>
      <c r="E359" s="385"/>
      <c r="F359" s="630"/>
      <c r="G359" s="385"/>
      <c r="H359" s="371"/>
      <c r="I359" s="369"/>
      <c r="J359" s="385"/>
      <c r="K359" s="630"/>
      <c r="L359" s="385"/>
      <c r="N359" s="385"/>
      <c r="O359" s="368"/>
      <c r="Q359" s="369"/>
      <c r="S359" s="384"/>
      <c r="T359" s="368"/>
    </row>
    <row r="360" spans="3:21" ht="31.5" customHeight="1" thickBot="1">
      <c r="E360" s="708"/>
      <c r="F360" s="598"/>
      <c r="G360" s="598"/>
      <c r="H360" s="598"/>
      <c r="I360" s="598"/>
      <c r="J360" s="630"/>
      <c r="L360" s="385"/>
      <c r="M360" s="630"/>
      <c r="P360" s="743"/>
    </row>
    <row r="361" spans="3:21" ht="50.25" customHeight="1" thickBot="1">
      <c r="C361" s="1592" t="s">
        <v>403</v>
      </c>
      <c r="D361" s="1593"/>
      <c r="E361" s="385"/>
      <c r="F361" s="630"/>
      <c r="G361" s="369"/>
      <c r="H361" s="369"/>
      <c r="I361" s="385"/>
      <c r="J361" s="630"/>
      <c r="L361" s="385"/>
      <c r="M361" s="630"/>
      <c r="P361" s="385"/>
      <c r="U361" s="744"/>
    </row>
    <row r="362" spans="3:21" s="404" customFormat="1" ht="20.45" thickBot="1">
      <c r="C362" s="1594" t="s">
        <v>236</v>
      </c>
      <c r="D362" s="440" t="s">
        <v>95</v>
      </c>
      <c r="E362" s="372"/>
      <c r="G362" s="418"/>
      <c r="H362" s="418"/>
      <c r="I362" s="418"/>
      <c r="J362" s="418"/>
      <c r="K362" s="418"/>
      <c r="L362" s="372"/>
      <c r="M362" s="372"/>
      <c r="N362" s="372"/>
      <c r="O362" s="372"/>
      <c r="P362" s="372"/>
      <c r="R362" s="372"/>
      <c r="S362" s="372"/>
      <c r="T362" s="372"/>
    </row>
    <row r="363" spans="3:21" s="404" customFormat="1" ht="40.5" thickBot="1">
      <c r="C363" s="1594"/>
      <c r="D363" s="453" t="s">
        <v>404</v>
      </c>
      <c r="E363" s="371"/>
      <c r="F363" s="676"/>
      <c r="G363" s="371"/>
      <c r="H363" s="371"/>
      <c r="I363" s="371"/>
      <c r="J363" s="371"/>
      <c r="K363" s="371"/>
      <c r="L363" s="372"/>
      <c r="M363" s="372"/>
      <c r="N363" s="372"/>
      <c r="O363" s="372"/>
      <c r="P363" s="372"/>
      <c r="R363" s="372"/>
      <c r="S363" s="372"/>
      <c r="T363" s="372"/>
    </row>
    <row r="364" spans="3:21" s="404" customFormat="1" ht="20.45" thickBot="1">
      <c r="C364" s="1595"/>
      <c r="D364" s="375" t="s">
        <v>141</v>
      </c>
      <c r="E364" s="706"/>
      <c r="F364" s="706"/>
      <c r="G364" s="706"/>
      <c r="H364" s="706"/>
      <c r="I364" s="706"/>
      <c r="J364" s="372"/>
      <c r="K364" s="371"/>
      <c r="L364" s="372"/>
      <c r="M364" s="371"/>
      <c r="N364" s="371"/>
      <c r="O364" s="372"/>
      <c r="P364" s="372"/>
      <c r="R364" s="372"/>
      <c r="S364" s="372"/>
      <c r="T364" s="372"/>
    </row>
    <row r="365" spans="3:21">
      <c r="C365" s="599" t="s">
        <v>240</v>
      </c>
      <c r="D365" s="745">
        <v>378.19073995978869</v>
      </c>
      <c r="E365" s="706"/>
      <c r="F365" s="706"/>
      <c r="G365" s="706"/>
      <c r="H365" s="706"/>
      <c r="I365" s="706"/>
      <c r="K365" s="385"/>
      <c r="L365" s="743"/>
      <c r="M365" s="743"/>
      <c r="N365" s="385"/>
    </row>
    <row r="366" spans="3:21">
      <c r="C366" s="601" t="s">
        <v>10</v>
      </c>
      <c r="D366" s="745">
        <v>378.69256453231776</v>
      </c>
      <c r="E366" s="706"/>
      <c r="F366" s="706"/>
      <c r="G366" s="706"/>
      <c r="H366" s="706"/>
      <c r="I366" s="706"/>
      <c r="K366" s="385"/>
      <c r="L366" s="743"/>
      <c r="M366" s="743"/>
      <c r="N366" s="385"/>
    </row>
    <row r="367" spans="3:21">
      <c r="C367" s="601" t="s">
        <v>260</v>
      </c>
      <c r="D367" s="745">
        <v>364.42320635610258</v>
      </c>
      <c r="E367" s="706"/>
      <c r="F367" s="706"/>
      <c r="G367" s="706"/>
      <c r="H367" s="706"/>
      <c r="I367" s="706"/>
      <c r="J367" s="743"/>
      <c r="K367" s="385"/>
      <c r="L367" s="743"/>
      <c r="M367" s="743"/>
      <c r="N367" s="385"/>
    </row>
    <row r="368" spans="3:21">
      <c r="C368" s="601" t="s">
        <v>345</v>
      </c>
      <c r="D368" s="745">
        <v>333.3229788728674</v>
      </c>
      <c r="E368" s="706"/>
      <c r="F368" s="706"/>
      <c r="G368" s="706"/>
      <c r="H368" s="706"/>
      <c r="I368" s="706"/>
      <c r="J368" s="743"/>
      <c r="K368" s="746"/>
      <c r="L368" s="743"/>
      <c r="M368" s="743"/>
      <c r="N368" s="743"/>
    </row>
    <row r="369" spans="3:20">
      <c r="C369" s="601" t="s">
        <v>376</v>
      </c>
      <c r="D369" s="745">
        <v>346.07327954008821</v>
      </c>
      <c r="E369" s="706"/>
      <c r="F369" s="706"/>
      <c r="G369" s="706"/>
      <c r="H369" s="706"/>
      <c r="I369" s="706"/>
      <c r="J369" s="743"/>
      <c r="K369" s="746"/>
      <c r="L369" s="743"/>
      <c r="M369" s="743"/>
      <c r="N369" s="743"/>
    </row>
    <row r="370" spans="3:20">
      <c r="C370" s="601" t="s">
        <v>253</v>
      </c>
      <c r="D370" s="745">
        <v>345.53885816107231</v>
      </c>
      <c r="E370" s="706"/>
      <c r="F370" s="706"/>
      <c r="G370" s="706"/>
      <c r="H370" s="706"/>
      <c r="I370" s="706"/>
      <c r="J370" s="743"/>
      <c r="K370" s="746"/>
      <c r="L370" s="743"/>
      <c r="M370" s="743"/>
      <c r="N370" s="743"/>
    </row>
    <row r="371" spans="3:20">
      <c r="C371" s="601" t="s">
        <v>338</v>
      </c>
      <c r="D371" s="745">
        <v>306.18903199418924</v>
      </c>
      <c r="E371" s="706"/>
      <c r="F371" s="706"/>
      <c r="G371" s="706"/>
      <c r="H371" s="706"/>
      <c r="I371" s="706"/>
      <c r="J371" s="743"/>
      <c r="K371" s="746"/>
      <c r="L371" s="743"/>
      <c r="M371" s="743"/>
      <c r="N371" s="743"/>
    </row>
    <row r="372" spans="3:20">
      <c r="C372" s="601" t="s">
        <v>21</v>
      </c>
      <c r="D372" s="745">
        <v>296.76615039312702</v>
      </c>
      <c r="E372" s="706"/>
      <c r="F372" s="706"/>
      <c r="G372" s="706"/>
      <c r="H372" s="706"/>
      <c r="I372" s="706"/>
      <c r="J372" s="743"/>
      <c r="K372" s="746"/>
      <c r="L372" s="743"/>
      <c r="M372" s="743"/>
      <c r="N372" s="743"/>
    </row>
    <row r="373" spans="3:20" ht="20.45" thickBot="1">
      <c r="C373" s="604" t="s">
        <v>254</v>
      </c>
      <c r="D373" s="747">
        <v>338.2157810186319</v>
      </c>
      <c r="E373" s="706"/>
      <c r="F373" s="706"/>
      <c r="G373" s="706"/>
      <c r="H373" s="706"/>
      <c r="I373" s="706"/>
      <c r="J373" s="743"/>
      <c r="K373" s="746"/>
      <c r="L373" s="743"/>
      <c r="M373" s="743"/>
      <c r="N373" s="743"/>
    </row>
    <row r="377" spans="3:20" ht="20.45" thickBot="1">
      <c r="I377" s="748"/>
    </row>
    <row r="378" spans="3:20" s="404" customFormat="1" ht="32.1" customHeight="1" thickBot="1">
      <c r="C378" s="1565" t="s">
        <v>405</v>
      </c>
      <c r="D378" s="1565"/>
      <c r="E378" s="1565"/>
      <c r="F378" s="1555"/>
      <c r="G378" s="520"/>
      <c r="H378" s="520"/>
      <c r="I378" s="520"/>
      <c r="J378" s="520"/>
      <c r="K378" s="520"/>
      <c r="L378" s="520"/>
      <c r="M378" s="520"/>
      <c r="N378" s="533"/>
      <c r="O378" s="533"/>
      <c r="P378" s="533"/>
      <c r="Q378" s="519"/>
      <c r="R378" s="533"/>
      <c r="S378" s="533"/>
      <c r="T378" s="372"/>
    </row>
    <row r="379" spans="3:20" s="404" customFormat="1" ht="20.45" thickBot="1">
      <c r="C379" s="1582" t="s">
        <v>236</v>
      </c>
      <c r="D379" s="1552" t="s">
        <v>95</v>
      </c>
      <c r="E379" s="1552"/>
      <c r="F379" s="1557"/>
      <c r="J379" s="372"/>
      <c r="K379" s="372"/>
      <c r="L379" s="372"/>
      <c r="M379" s="372"/>
      <c r="N379" s="418"/>
      <c r="O379" s="418"/>
      <c r="P379" s="418"/>
      <c r="Q379" s="524"/>
      <c r="R379" s="418"/>
      <c r="S379" s="418"/>
      <c r="T379" s="372"/>
    </row>
    <row r="380" spans="3:20" s="404" customFormat="1" ht="40.5" thickBot="1">
      <c r="C380" s="1555"/>
      <c r="D380" s="749" t="s">
        <v>404</v>
      </c>
      <c r="E380" s="376" t="s">
        <v>406</v>
      </c>
      <c r="F380" s="750" t="s">
        <v>407</v>
      </c>
      <c r="G380" s="371"/>
      <c r="H380" s="371"/>
      <c r="I380" s="371"/>
      <c r="J380" s="371"/>
      <c r="K380" s="372"/>
      <c r="L380" s="372"/>
      <c r="M380" s="372"/>
      <c r="N380" s="418"/>
      <c r="O380" s="418"/>
      <c r="P380" s="418"/>
      <c r="Q380" s="418"/>
      <c r="R380" s="418"/>
      <c r="S380" s="418"/>
      <c r="T380" s="372"/>
    </row>
    <row r="381" spans="3:20" s="404" customFormat="1">
      <c r="C381" s="570" t="s">
        <v>240</v>
      </c>
      <c r="D381" s="442">
        <f>D365</f>
        <v>378.19073995978869</v>
      </c>
      <c r="E381" s="442">
        <f>E266</f>
        <v>3519.9762743523215</v>
      </c>
      <c r="F381" s="406">
        <f>E381*D381/10</f>
        <v>133122.24318382045</v>
      </c>
      <c r="H381" s="385"/>
      <c r="I381" s="385"/>
      <c r="J381" s="385"/>
      <c r="K381" s="372"/>
      <c r="L381" s="372"/>
      <c r="M381" s="372"/>
      <c r="N381" s="385"/>
      <c r="O381" s="385"/>
      <c r="P381" s="385"/>
      <c r="Q381" s="385"/>
      <c r="R381" s="385"/>
      <c r="S381" s="385"/>
      <c r="T381" s="372"/>
    </row>
    <row r="382" spans="3:20" s="404" customFormat="1">
      <c r="C382" s="573" t="s">
        <v>10</v>
      </c>
      <c r="D382" s="442">
        <f>D366</f>
        <v>378.69256453231776</v>
      </c>
      <c r="E382" s="442">
        <f>E267</f>
        <v>1448.3065867765408</v>
      </c>
      <c r="F382" s="406">
        <f>E382*D382/10</f>
        <v>54846.293557545599</v>
      </c>
      <c r="G382" s="385"/>
      <c r="H382" s="385"/>
      <c r="I382" s="385"/>
      <c r="J382" s="385"/>
      <c r="K382" s="372"/>
      <c r="L382" s="372"/>
      <c r="M382" s="372"/>
      <c r="N382" s="385"/>
      <c r="O382" s="385"/>
      <c r="P382" s="385"/>
      <c r="Q382" s="385"/>
      <c r="R382" s="385"/>
      <c r="S382" s="385"/>
      <c r="T382" s="372"/>
    </row>
    <row r="383" spans="3:20" s="404" customFormat="1">
      <c r="C383" s="433" t="s">
        <v>242</v>
      </c>
      <c r="D383" s="442">
        <v>323</v>
      </c>
      <c r="E383" s="442">
        <f>E269</f>
        <v>2.036509999999999E-2</v>
      </c>
      <c r="F383" s="406">
        <f>E383*D383/10</f>
        <v>0.65779272999999971</v>
      </c>
      <c r="G383" s="385"/>
      <c r="H383" s="385"/>
      <c r="I383" s="385"/>
      <c r="J383" s="385"/>
      <c r="K383" s="372"/>
      <c r="L383" s="372"/>
      <c r="M383" s="372"/>
      <c r="N383" s="385"/>
      <c r="O383" s="385"/>
      <c r="P383" s="385"/>
      <c r="Q383" s="385"/>
      <c r="R383" s="385"/>
      <c r="S383" s="385"/>
      <c r="T383" s="372"/>
    </row>
    <row r="384" spans="3:20" s="404" customFormat="1">
      <c r="C384" s="433" t="s">
        <v>244</v>
      </c>
      <c r="D384" s="442">
        <v>416</v>
      </c>
      <c r="E384" s="442">
        <f>E270</f>
        <v>1.8277530000000004E-2</v>
      </c>
      <c r="F384" s="406">
        <f t="shared" ref="F384:F394" si="31">E384*D384/10</f>
        <v>0.76034524800000014</v>
      </c>
      <c r="G384" s="385"/>
      <c r="H384" s="385"/>
      <c r="I384" s="385"/>
      <c r="J384" s="385"/>
      <c r="K384" s="372"/>
      <c r="L384" s="372"/>
      <c r="M384" s="372"/>
      <c r="N384" s="385"/>
      <c r="O384" s="385"/>
      <c r="P384" s="385"/>
      <c r="Q384" s="385"/>
      <c r="R384" s="385"/>
      <c r="S384" s="385"/>
      <c r="T384" s="372"/>
    </row>
    <row r="385" spans="3:20" s="404" customFormat="1">
      <c r="C385" s="433" t="s">
        <v>245</v>
      </c>
      <c r="D385" s="442">
        <v>420</v>
      </c>
      <c r="E385" s="442">
        <f>E271</f>
        <v>16.733395000000002</v>
      </c>
      <c r="F385" s="406">
        <f t="shared" si="31"/>
        <v>702.80259000000001</v>
      </c>
      <c r="G385" s="385"/>
      <c r="H385" s="385"/>
      <c r="I385" s="385"/>
      <c r="J385" s="385"/>
      <c r="K385" s="372"/>
      <c r="L385" s="372"/>
      <c r="M385" s="372"/>
      <c r="N385" s="385"/>
      <c r="O385" s="385"/>
      <c r="P385" s="385"/>
      <c r="Q385" s="385"/>
      <c r="R385" s="385"/>
      <c r="S385" s="385"/>
      <c r="T385" s="372"/>
    </row>
    <row r="386" spans="3:20" s="404" customFormat="1">
      <c r="C386" s="433" t="s">
        <v>247</v>
      </c>
      <c r="D386" s="442">
        <f>D384</f>
        <v>416</v>
      </c>
      <c r="E386" s="442">
        <f>E272</f>
        <v>7.4999999999999997E-2</v>
      </c>
      <c r="F386" s="406">
        <f t="shared" si="31"/>
        <v>3.12</v>
      </c>
      <c r="G386" s="385"/>
      <c r="H386" s="385"/>
      <c r="I386" s="385"/>
      <c r="J386" s="385"/>
      <c r="K386" s="372"/>
      <c r="L386" s="372"/>
      <c r="M386" s="372"/>
      <c r="N386" s="385"/>
      <c r="O386" s="385"/>
      <c r="P386" s="385"/>
      <c r="Q386" s="385"/>
      <c r="R386" s="385"/>
      <c r="S386" s="385"/>
      <c r="T386" s="372"/>
    </row>
    <row r="387" spans="3:20" s="404" customFormat="1">
      <c r="C387" s="433" t="s">
        <v>249</v>
      </c>
      <c r="D387" s="442">
        <v>362</v>
      </c>
      <c r="E387" s="442">
        <f>E273</f>
        <v>1.2163089999999999</v>
      </c>
      <c r="F387" s="406">
        <f t="shared" si="31"/>
        <v>44.030385799999991</v>
      </c>
      <c r="G387" s="385"/>
      <c r="H387" s="385"/>
      <c r="I387" s="385"/>
      <c r="J387" s="385"/>
      <c r="K387" s="372"/>
      <c r="L387" s="372"/>
      <c r="M387" s="372"/>
      <c r="N387" s="385"/>
      <c r="O387" s="385"/>
      <c r="P387" s="385"/>
      <c r="Q387" s="385"/>
      <c r="R387" s="385"/>
      <c r="S387" s="385"/>
      <c r="T387" s="372"/>
    </row>
    <row r="388" spans="3:20" s="404" customFormat="1">
      <c r="C388" s="573" t="s">
        <v>260</v>
      </c>
      <c r="D388" s="442">
        <f t="shared" ref="D388:D394" si="32">D367</f>
        <v>364.42320635610258</v>
      </c>
      <c r="E388" s="435">
        <f t="shared" ref="E388:E394" si="33">E275</f>
        <v>2254.7681003180069</v>
      </c>
      <c r="F388" s="406">
        <f t="shared" si="31"/>
        <v>82168.982070734637</v>
      </c>
      <c r="G388" s="385"/>
      <c r="H388" s="385"/>
      <c r="I388" s="385"/>
      <c r="J388" s="385"/>
      <c r="K388" s="372"/>
      <c r="L388" s="372"/>
      <c r="M388" s="372"/>
      <c r="N388" s="385"/>
      <c r="O388" s="385"/>
      <c r="P388" s="385"/>
      <c r="Q388" s="385"/>
      <c r="R388" s="385"/>
      <c r="S388" s="385"/>
      <c r="T388" s="372"/>
    </row>
    <row r="389" spans="3:20" s="404" customFormat="1">
      <c r="C389" s="573" t="s">
        <v>375</v>
      </c>
      <c r="D389" s="442">
        <f t="shared" si="32"/>
        <v>333.3229788728674</v>
      </c>
      <c r="E389" s="435">
        <f t="shared" si="33"/>
        <v>1303.6176442675433</v>
      </c>
      <c r="F389" s="406">
        <f t="shared" si="31"/>
        <v>43452.571649848753</v>
      </c>
      <c r="G389" s="385"/>
      <c r="H389" s="385"/>
      <c r="I389" s="385"/>
      <c r="J389" s="385"/>
      <c r="K389" s="372"/>
      <c r="L389" s="372"/>
      <c r="M389" s="372"/>
      <c r="N389" s="385"/>
      <c r="O389" s="385"/>
      <c r="P389" s="385"/>
      <c r="Q389" s="385"/>
      <c r="R389" s="385"/>
      <c r="S389" s="385"/>
      <c r="T389" s="372"/>
    </row>
    <row r="390" spans="3:20" s="404" customFormat="1">
      <c r="C390" s="573" t="s">
        <v>376</v>
      </c>
      <c r="D390" s="442">
        <f t="shared" si="32"/>
        <v>346.07327954008821</v>
      </c>
      <c r="E390" s="435">
        <f t="shared" si="33"/>
        <v>1360.9692011691036</v>
      </c>
      <c r="F390" s="406">
        <f t="shared" si="31"/>
        <v>47099.507480164568</v>
      </c>
      <c r="G390" s="385"/>
      <c r="H390" s="385"/>
      <c r="I390" s="385"/>
      <c r="J390" s="385"/>
      <c r="K390" s="372"/>
      <c r="L390" s="372"/>
      <c r="M390" s="372"/>
      <c r="N390" s="385"/>
      <c r="O390" s="385"/>
      <c r="P390" s="385"/>
      <c r="Q390" s="385"/>
      <c r="R390" s="385"/>
      <c r="S390" s="385"/>
      <c r="T390" s="372"/>
    </row>
    <row r="391" spans="3:20" s="404" customFormat="1">
      <c r="C391" s="573" t="s">
        <v>253</v>
      </c>
      <c r="D391" s="442">
        <f t="shared" si="32"/>
        <v>345.53885816107231</v>
      </c>
      <c r="E391" s="435">
        <f t="shared" si="33"/>
        <v>3298.8033338370597</v>
      </c>
      <c r="F391" s="406">
        <f t="shared" si="31"/>
        <v>113986.47372719963</v>
      </c>
      <c r="G391" s="385"/>
      <c r="H391" s="385"/>
      <c r="I391" s="385"/>
      <c r="J391" s="385"/>
      <c r="K391" s="372"/>
      <c r="L391" s="372"/>
      <c r="M391" s="372"/>
      <c r="N391" s="385"/>
      <c r="O391" s="385"/>
      <c r="P391" s="385"/>
      <c r="Q391" s="385"/>
      <c r="R391" s="385"/>
      <c r="S391" s="385"/>
      <c r="T391" s="372"/>
    </row>
    <row r="392" spans="3:20" s="404" customFormat="1">
      <c r="C392" s="573" t="s">
        <v>338</v>
      </c>
      <c r="D392" s="442">
        <f t="shared" si="32"/>
        <v>306.18903199418924</v>
      </c>
      <c r="E392" s="435">
        <f t="shared" si="33"/>
        <v>366.35181849717628</v>
      </c>
      <c r="F392" s="406">
        <f t="shared" si="31"/>
        <v>11217.290867496133</v>
      </c>
      <c r="G392" s="385"/>
      <c r="H392" s="385"/>
      <c r="I392" s="385"/>
      <c r="J392" s="385"/>
      <c r="K392" s="372"/>
      <c r="L392" s="372"/>
      <c r="M392" s="372"/>
      <c r="N392" s="385"/>
      <c r="O392" s="385"/>
      <c r="P392" s="385"/>
      <c r="Q392" s="385"/>
      <c r="R392" s="385"/>
      <c r="S392" s="385"/>
      <c r="T392" s="372"/>
    </row>
    <row r="393" spans="3:20" s="404" customFormat="1">
      <c r="C393" s="751" t="s">
        <v>21</v>
      </c>
      <c r="D393" s="442">
        <f t="shared" si="32"/>
        <v>296.76615039312702</v>
      </c>
      <c r="E393" s="460">
        <f t="shared" si="33"/>
        <v>1719.9274044669728</v>
      </c>
      <c r="F393" s="406">
        <f t="shared" si="31"/>
        <v>51041.623477930625</v>
      </c>
      <c r="G393" s="385"/>
      <c r="H393" s="385"/>
      <c r="I393" s="385"/>
      <c r="J393" s="385"/>
      <c r="K393" s="372"/>
      <c r="L393" s="372"/>
      <c r="M393" s="372"/>
      <c r="N393" s="385"/>
      <c r="O393" s="385"/>
      <c r="P393" s="385"/>
      <c r="Q393" s="385"/>
      <c r="R393" s="385"/>
      <c r="S393" s="385"/>
      <c r="T393" s="372"/>
    </row>
    <row r="394" spans="3:20" s="404" customFormat="1" ht="20.45" thickBot="1">
      <c r="C394" s="752" t="s">
        <v>408</v>
      </c>
      <c r="D394" s="446">
        <f t="shared" si="32"/>
        <v>338.2157810186319</v>
      </c>
      <c r="E394" s="439">
        <f t="shared" si="33"/>
        <v>1950.448816711948</v>
      </c>
      <c r="F394" s="400">
        <f t="shared" si="31"/>
        <v>65967.256988109788</v>
      </c>
      <c r="G394" s="385"/>
      <c r="H394" s="385"/>
      <c r="I394" s="385"/>
      <c r="J394" s="385"/>
      <c r="K394" s="372"/>
      <c r="L394" s="372"/>
      <c r="M394" s="372"/>
      <c r="N394" s="385"/>
      <c r="O394" s="385"/>
      <c r="P394" s="385"/>
      <c r="Q394" s="385"/>
      <c r="R394" s="385"/>
      <c r="S394" s="385"/>
      <c r="T394" s="372"/>
    </row>
    <row r="395" spans="3:20" s="404" customFormat="1" ht="20.45" thickBot="1">
      <c r="C395" s="454" t="s">
        <v>409</v>
      </c>
      <c r="D395" s="412">
        <f>F395*10/E395</f>
        <v>350.12207692829656</v>
      </c>
      <c r="E395" s="412">
        <f>SUM(E381:E394)</f>
        <v>17241.232527026674</v>
      </c>
      <c r="F395" s="556">
        <f>SUM(F381:F394)</f>
        <v>603653.61411662819</v>
      </c>
      <c r="G395" s="413"/>
      <c r="H395" s="413"/>
      <c r="I395" s="413"/>
      <c r="J395" s="413"/>
      <c r="K395" s="372"/>
      <c r="L395" s="372"/>
      <c r="M395" s="372"/>
      <c r="N395" s="413"/>
      <c r="O395" s="413"/>
      <c r="P395" s="413"/>
      <c r="Q395" s="413"/>
      <c r="R395" s="413"/>
      <c r="S395" s="413"/>
      <c r="T395" s="372"/>
    </row>
    <row r="396" spans="3:20" s="404" customFormat="1" ht="16.5" customHeight="1">
      <c r="C396" s="524"/>
      <c r="D396" s="413"/>
      <c r="E396" s="413"/>
      <c r="F396" s="471"/>
      <c r="G396" s="471"/>
      <c r="H396" s="471"/>
      <c r="I396" s="471"/>
      <c r="J396" s="413"/>
      <c r="K396" s="413"/>
      <c r="L396" s="473"/>
      <c r="M396" s="473"/>
      <c r="N396" s="372"/>
      <c r="O396" s="372"/>
      <c r="P396" s="372"/>
      <c r="R396" s="372"/>
      <c r="S396" s="372"/>
      <c r="T396" s="372"/>
    </row>
    <row r="397" spans="3:20" s="404" customFormat="1" ht="33.6" customHeight="1" thickBot="1">
      <c r="E397" s="524"/>
      <c r="F397" s="524"/>
      <c r="G397" s="524"/>
      <c r="H397" s="524"/>
      <c r="I397" s="524"/>
      <c r="J397" s="473"/>
      <c r="K397" s="413"/>
      <c r="L397" s="413"/>
      <c r="M397" s="473"/>
      <c r="N397" s="372"/>
      <c r="O397" s="372"/>
      <c r="P397" s="372"/>
      <c r="R397" s="372"/>
      <c r="S397" s="372"/>
      <c r="T397" s="372"/>
    </row>
    <row r="398" spans="3:20" s="404" customFormat="1" ht="60.6" customHeight="1" thickBot="1">
      <c r="C398" s="1554" t="s">
        <v>410</v>
      </c>
      <c r="D398" s="1555"/>
      <c r="E398" s="371"/>
      <c r="F398" s="753"/>
      <c r="G398" s="753"/>
      <c r="H398" s="753"/>
      <c r="I398" s="753"/>
      <c r="J398" s="473"/>
      <c r="K398" s="413"/>
      <c r="L398" s="413"/>
      <c r="M398" s="473"/>
      <c r="N398" s="372"/>
      <c r="O398" s="372"/>
      <c r="P398" s="372"/>
      <c r="R398" s="372"/>
      <c r="S398" s="372"/>
      <c r="T398" s="372"/>
    </row>
    <row r="399" spans="3:20" s="404" customFormat="1" ht="30.95" customHeight="1" thickBot="1">
      <c r="C399" s="1583" t="s">
        <v>411</v>
      </c>
      <c r="D399" s="544" t="s">
        <v>95</v>
      </c>
      <c r="E399" s="372"/>
      <c r="G399" s="418"/>
      <c r="H399" s="418"/>
      <c r="I399" s="418"/>
      <c r="J399" s="473"/>
      <c r="K399" s="413"/>
      <c r="L399" s="413"/>
      <c r="M399" s="473"/>
      <c r="N399" s="372"/>
      <c r="O399" s="372"/>
      <c r="P399" s="372"/>
      <c r="R399" s="372"/>
      <c r="S399" s="372"/>
      <c r="T399" s="372"/>
    </row>
    <row r="400" spans="3:20" s="404" customFormat="1" ht="28.5" customHeight="1" thickBot="1">
      <c r="C400" s="1583"/>
      <c r="D400" s="754" t="s">
        <v>141</v>
      </c>
      <c r="E400" s="372"/>
      <c r="G400" s="418"/>
      <c r="H400" s="418"/>
      <c r="I400" s="418"/>
      <c r="J400" s="473"/>
      <c r="K400" s="413"/>
      <c r="L400" s="413"/>
      <c r="M400" s="473"/>
      <c r="N400" s="372"/>
      <c r="O400" s="372"/>
      <c r="P400" s="372"/>
      <c r="R400" s="372"/>
      <c r="S400" s="372"/>
      <c r="T400" s="372"/>
    </row>
    <row r="401" spans="3:20" s="404" customFormat="1" ht="49.5" customHeight="1">
      <c r="C401" s="599" t="s">
        <v>412</v>
      </c>
      <c r="D401" s="755">
        <v>584.05043000000001</v>
      </c>
      <c r="E401" s="372"/>
      <c r="G401" s="418"/>
      <c r="H401" s="418"/>
      <c r="I401" s="418"/>
      <c r="J401" s="473"/>
      <c r="K401" s="413"/>
      <c r="L401" s="413"/>
      <c r="M401" s="473"/>
      <c r="N401" s="372"/>
      <c r="O401" s="372"/>
      <c r="P401" s="372"/>
      <c r="R401" s="372"/>
      <c r="S401" s="372"/>
      <c r="T401" s="372"/>
    </row>
    <row r="402" spans="3:20" s="404" customFormat="1" ht="56.25" customHeight="1">
      <c r="C402" s="601" t="s">
        <v>413</v>
      </c>
      <c r="D402" s="756">
        <v>146.80936389731781</v>
      </c>
      <c r="E402" s="372"/>
      <c r="G402" s="418"/>
      <c r="H402" s="418"/>
      <c r="I402" s="418"/>
      <c r="J402" s="473"/>
      <c r="K402" s="413"/>
      <c r="L402" s="413"/>
      <c r="M402" s="473"/>
      <c r="N402" s="372"/>
      <c r="O402" s="372"/>
      <c r="P402" s="372"/>
      <c r="R402" s="372"/>
      <c r="S402" s="372"/>
      <c r="T402" s="372"/>
    </row>
    <row r="403" spans="3:20" s="404" customFormat="1" ht="46.5" customHeight="1" thickBot="1">
      <c r="C403" s="604" t="s">
        <v>414</v>
      </c>
      <c r="D403" s="757">
        <f>D401-D402</f>
        <v>437.24106610268223</v>
      </c>
      <c r="E403" s="372"/>
      <c r="G403" s="418"/>
      <c r="H403" s="418"/>
      <c r="I403" s="418"/>
      <c r="J403" s="473"/>
      <c r="K403" s="413"/>
      <c r="L403" s="413"/>
      <c r="M403" s="473"/>
      <c r="N403" s="372"/>
      <c r="O403" s="372"/>
      <c r="P403" s="372"/>
      <c r="R403" s="372"/>
      <c r="S403" s="372"/>
      <c r="T403" s="372"/>
    </row>
    <row r="404" spans="3:20" s="404" customFormat="1" ht="16.5" customHeight="1">
      <c r="C404" s="705"/>
      <c r="D404" s="418"/>
      <c r="E404" s="418"/>
      <c r="F404" s="705"/>
      <c r="G404" s="705"/>
      <c r="H404" s="705"/>
      <c r="I404" s="368"/>
      <c r="J404" s="473"/>
      <c r="K404" s="473"/>
      <c r="L404" s="473"/>
      <c r="M404" s="473"/>
      <c r="N404" s="372"/>
      <c r="O404" s="372"/>
      <c r="P404" s="372"/>
      <c r="R404" s="372"/>
      <c r="S404" s="372"/>
      <c r="T404" s="372"/>
    </row>
    <row r="405" spans="3:20" ht="14.25" customHeight="1">
      <c r="C405" s="758"/>
      <c r="D405" s="385"/>
      <c r="E405" s="385"/>
      <c r="F405" s="385"/>
      <c r="G405" s="385"/>
      <c r="H405" s="385"/>
      <c r="I405" s="385"/>
    </row>
    <row r="406" spans="3:20" ht="19.5" customHeight="1" thickBot="1"/>
    <row r="407" spans="3:20" ht="20.45" thickBot="1">
      <c r="C407" s="1584" t="s">
        <v>415</v>
      </c>
      <c r="D407" s="1584"/>
      <c r="E407" s="1584"/>
      <c r="F407" s="1584"/>
      <c r="G407" s="1584"/>
      <c r="H407" s="1584"/>
      <c r="I407" s="1585"/>
    </row>
    <row r="408" spans="3:20" s="404" customFormat="1" ht="19.5" customHeight="1" thickBot="1">
      <c r="C408" s="1575" t="s">
        <v>416</v>
      </c>
      <c r="D408" s="1565" t="s">
        <v>417</v>
      </c>
      <c r="E408" s="1565"/>
      <c r="F408" s="1565"/>
      <c r="G408" s="1565"/>
      <c r="H408" s="1565"/>
      <c r="I408" s="1555"/>
      <c r="J408" s="759"/>
      <c r="K408" s="759"/>
      <c r="L408" s="372"/>
      <c r="M408" s="372"/>
      <c r="N408" s="372"/>
      <c r="O408" s="372"/>
      <c r="P408" s="372"/>
      <c r="Q408" s="1574"/>
      <c r="R408" s="1574"/>
      <c r="S408" s="1574"/>
      <c r="T408" s="372"/>
    </row>
    <row r="409" spans="3:20" s="404" customFormat="1" ht="57.6" customHeight="1" thickBot="1">
      <c r="C409" s="1557"/>
      <c r="D409" s="760" t="s">
        <v>418</v>
      </c>
      <c r="E409" s="760" t="s">
        <v>419</v>
      </c>
      <c r="F409" s="761" t="s">
        <v>420</v>
      </c>
      <c r="G409" s="762" t="s">
        <v>421</v>
      </c>
      <c r="H409" s="762" t="s">
        <v>422</v>
      </c>
      <c r="I409" s="762" t="s">
        <v>423</v>
      </c>
      <c r="K409" s="413"/>
      <c r="L409" s="372"/>
      <c r="M409" s="372"/>
      <c r="N409" s="414"/>
      <c r="O409" s="414"/>
      <c r="P409" s="414"/>
      <c r="Q409" s="414"/>
      <c r="R409" s="414"/>
      <c r="S409" s="414"/>
      <c r="T409" s="372"/>
    </row>
    <row r="410" spans="3:20" s="404" customFormat="1">
      <c r="C410" s="478" t="s">
        <v>269</v>
      </c>
      <c r="D410" s="763"/>
      <c r="E410" s="763"/>
      <c r="F410" s="764"/>
      <c r="G410" s="765"/>
      <c r="H410" s="765"/>
      <c r="I410" s="765"/>
      <c r="K410" s="413"/>
      <c r="L410" s="372"/>
      <c r="M410" s="372"/>
      <c r="N410" s="414"/>
      <c r="O410" s="414"/>
      <c r="P410" s="414"/>
      <c r="Q410" s="414"/>
      <c r="R410" s="414"/>
      <c r="S410" s="414"/>
      <c r="T410" s="372"/>
    </row>
    <row r="411" spans="3:20">
      <c r="C411" s="424" t="s">
        <v>32</v>
      </c>
      <c r="D411" s="766">
        <f>E68</f>
        <v>31.137852800000001</v>
      </c>
      <c r="E411" s="766">
        <f>F68</f>
        <v>30.023964473231491</v>
      </c>
      <c r="F411" s="442">
        <v>651.89363000000003</v>
      </c>
      <c r="G411" s="406">
        <v>626.80497000000003</v>
      </c>
      <c r="H411" s="767">
        <v>168.33041</v>
      </c>
      <c r="I411" s="768">
        <f>F411+G411+H411</f>
        <v>1447.0290100000002</v>
      </c>
      <c r="J411" s="384"/>
      <c r="K411" s="385"/>
      <c r="L411" s="385"/>
      <c r="M411" s="385"/>
      <c r="N411" s="385"/>
      <c r="O411" s="385"/>
      <c r="P411" s="385"/>
      <c r="Q411" s="385"/>
      <c r="R411" s="385"/>
      <c r="S411" s="385"/>
    </row>
    <row r="412" spans="3:20" ht="20.45" thickBot="1">
      <c r="C412" s="408" t="s">
        <v>33</v>
      </c>
      <c r="D412" s="769">
        <f>E69</f>
        <v>0</v>
      </c>
      <c r="E412" s="769">
        <f>F69</f>
        <v>0</v>
      </c>
      <c r="F412" s="460">
        <v>0</v>
      </c>
      <c r="G412" s="768">
        <v>0</v>
      </c>
      <c r="H412" s="770">
        <v>-873.74882900000011</v>
      </c>
      <c r="I412" s="770">
        <f>F412+G412+H412</f>
        <v>-873.74882900000011</v>
      </c>
      <c r="J412" s="368"/>
      <c r="K412" s="385"/>
      <c r="L412" s="385"/>
      <c r="M412" s="385"/>
      <c r="N412" s="385"/>
      <c r="O412" s="385"/>
      <c r="P412" s="385"/>
      <c r="Q412" s="385"/>
      <c r="R412" s="385"/>
      <c r="S412" s="385"/>
    </row>
    <row r="413" spans="3:20" ht="20.45" thickBot="1">
      <c r="C413" s="771" t="s">
        <v>424</v>
      </c>
      <c r="D413" s="466">
        <f>SUM(D411:D412)</f>
        <v>31.137852800000001</v>
      </c>
      <c r="E413" s="466">
        <f t="shared" ref="E413:I413" si="34">SUM(E411:E412)</f>
        <v>30.023964473231491</v>
      </c>
      <c r="F413" s="412">
        <f t="shared" si="34"/>
        <v>651.89363000000003</v>
      </c>
      <c r="G413" s="556">
        <f t="shared" si="34"/>
        <v>626.80497000000003</v>
      </c>
      <c r="H413" s="772">
        <f t="shared" si="34"/>
        <v>-705.41841900000009</v>
      </c>
      <c r="I413" s="556">
        <f t="shared" si="34"/>
        <v>573.28018100000008</v>
      </c>
      <c r="J413" s="368"/>
      <c r="K413" s="419"/>
      <c r="L413" s="470"/>
      <c r="M413" s="385"/>
      <c r="N413" s="413"/>
      <c r="O413" s="413"/>
      <c r="P413" s="413"/>
      <c r="Q413" s="413"/>
      <c r="R413" s="413"/>
      <c r="S413" s="413"/>
    </row>
    <row r="414" spans="3:20">
      <c r="C414" s="773" t="s">
        <v>272</v>
      </c>
      <c r="D414" s="766"/>
      <c r="E414" s="766"/>
      <c r="F414" s="442"/>
      <c r="G414" s="406"/>
      <c r="H414" s="406"/>
      <c r="I414" s="406"/>
      <c r="J414" s="368"/>
      <c r="K414" s="506"/>
      <c r="L414" s="385"/>
      <c r="M414" s="385"/>
      <c r="N414" s="385"/>
      <c r="O414" s="774"/>
      <c r="P414" s="385"/>
      <c r="Q414" s="385"/>
      <c r="R414" s="385"/>
      <c r="S414" s="385"/>
    </row>
    <row r="415" spans="3:20">
      <c r="C415" s="388" t="s">
        <v>425</v>
      </c>
      <c r="D415" s="775">
        <f>E72</f>
        <v>13.982347267301309</v>
      </c>
      <c r="E415" s="775">
        <f>F72</f>
        <v>13.467677948917487</v>
      </c>
      <c r="F415" s="435">
        <v>126.38065</v>
      </c>
      <c r="G415" s="390">
        <v>243.85634999999999</v>
      </c>
      <c r="H415" s="770">
        <v>483.77917000000002</v>
      </c>
      <c r="I415" s="768">
        <f>F415+G415+H415</f>
        <v>854.01616999999999</v>
      </c>
      <c r="J415" s="368"/>
      <c r="K415" s="443"/>
      <c r="L415" s="385"/>
      <c r="M415" s="385"/>
      <c r="N415" s="385"/>
      <c r="O415" s="385"/>
      <c r="P415" s="385"/>
      <c r="Q415" s="385"/>
      <c r="R415" s="385"/>
      <c r="S415" s="385"/>
    </row>
    <row r="416" spans="3:20">
      <c r="C416" s="388" t="s">
        <v>426</v>
      </c>
      <c r="D416" s="775"/>
      <c r="E416" s="775"/>
      <c r="F416" s="776">
        <v>0</v>
      </c>
      <c r="G416" s="390">
        <v>0</v>
      </c>
      <c r="H416" s="768">
        <v>0</v>
      </c>
      <c r="I416" s="768">
        <f t="shared" ref="I416:I419" si="35">F416+G416+H416</f>
        <v>0</v>
      </c>
      <c r="J416" s="368"/>
      <c r="K416" s="385"/>
      <c r="N416" s="385"/>
      <c r="O416" s="385"/>
      <c r="P416" s="385"/>
      <c r="Q416" s="385"/>
      <c r="R416" s="385"/>
      <c r="S416" s="385"/>
    </row>
    <row r="417" spans="1:25">
      <c r="C417" s="388" t="s">
        <v>37</v>
      </c>
      <c r="D417" s="775"/>
      <c r="E417" s="775"/>
      <c r="F417" s="776">
        <v>0</v>
      </c>
      <c r="G417" s="390">
        <v>0</v>
      </c>
      <c r="H417" s="768">
        <v>260.13609000000002</v>
      </c>
      <c r="I417" s="768">
        <f t="shared" si="35"/>
        <v>260.13609000000002</v>
      </c>
      <c r="J417" s="368"/>
      <c r="K417" s="777"/>
      <c r="L417" s="394"/>
      <c r="N417" s="385"/>
      <c r="O417" s="385"/>
      <c r="P417" s="385"/>
      <c r="Q417" s="385"/>
      <c r="R417" s="385"/>
      <c r="S417" s="385"/>
    </row>
    <row r="418" spans="1:25">
      <c r="C418" s="388" t="s">
        <v>38</v>
      </c>
      <c r="D418" s="775"/>
      <c r="E418" s="775"/>
      <c r="F418" s="776">
        <v>0</v>
      </c>
      <c r="G418" s="390">
        <v>0</v>
      </c>
      <c r="H418" s="768">
        <v>98.078280000000007</v>
      </c>
      <c r="I418" s="768">
        <f t="shared" si="35"/>
        <v>98.078280000000007</v>
      </c>
      <c r="J418" s="368"/>
      <c r="K418" s="777"/>
      <c r="L418" s="394"/>
      <c r="N418" s="385"/>
      <c r="O418" s="385"/>
      <c r="P418" s="385"/>
      <c r="Q418" s="385"/>
      <c r="R418" s="385"/>
      <c r="S418" s="385"/>
    </row>
    <row r="419" spans="1:25" s="369" customFormat="1" ht="20.45" thickBot="1">
      <c r="A419" s="368"/>
      <c r="B419" s="368"/>
      <c r="C419" s="388" t="s">
        <v>39</v>
      </c>
      <c r="D419" s="775"/>
      <c r="E419" s="775"/>
      <c r="F419" s="776">
        <v>0</v>
      </c>
      <c r="G419" s="390">
        <v>0</v>
      </c>
      <c r="H419" s="768">
        <v>0</v>
      </c>
      <c r="I419" s="768">
        <f t="shared" si="35"/>
        <v>0</v>
      </c>
      <c r="J419" s="368"/>
      <c r="K419" s="777"/>
      <c r="L419" s="394"/>
      <c r="N419" s="385"/>
      <c r="O419" s="385"/>
      <c r="P419" s="385"/>
      <c r="Q419" s="385"/>
      <c r="R419" s="385"/>
      <c r="S419" s="385"/>
      <c r="U419" s="368"/>
      <c r="V419" s="368"/>
      <c r="W419" s="368"/>
      <c r="X419" s="368"/>
      <c r="Y419" s="368"/>
    </row>
    <row r="420" spans="1:25" s="369" customFormat="1" ht="20.45" thickBot="1">
      <c r="A420" s="368"/>
      <c r="B420" s="368"/>
      <c r="C420" s="771" t="s">
        <v>424</v>
      </c>
      <c r="D420" s="466">
        <f t="shared" ref="D420:I420" si="36">SUM(D415:D419)</f>
        <v>13.982347267301309</v>
      </c>
      <c r="E420" s="466">
        <f t="shared" si="36"/>
        <v>13.467677948917487</v>
      </c>
      <c r="F420" s="412">
        <f t="shared" si="36"/>
        <v>126.38065</v>
      </c>
      <c r="G420" s="412">
        <f t="shared" si="36"/>
        <v>243.85634999999999</v>
      </c>
      <c r="H420" s="412">
        <f t="shared" si="36"/>
        <v>841.99353999999994</v>
      </c>
      <c r="I420" s="412">
        <f t="shared" si="36"/>
        <v>1212.23054</v>
      </c>
      <c r="J420" s="368"/>
      <c r="K420" s="777"/>
      <c r="L420" s="394"/>
      <c r="N420" s="385"/>
      <c r="O420" s="385"/>
      <c r="P420" s="385"/>
      <c r="Q420" s="385"/>
      <c r="R420" s="385"/>
      <c r="S420" s="385"/>
      <c r="U420" s="368"/>
      <c r="V420" s="368"/>
      <c r="W420" s="368"/>
      <c r="X420" s="368"/>
      <c r="Y420" s="368"/>
    </row>
    <row r="421" spans="1:25" s="369" customFormat="1">
      <c r="A421" s="368"/>
      <c r="B421" s="368"/>
      <c r="C421" s="408"/>
      <c r="D421" s="769"/>
      <c r="E421" s="769"/>
      <c r="F421" s="460"/>
      <c r="G421" s="768"/>
      <c r="H421" s="768"/>
      <c r="I421" s="768"/>
      <c r="J421" s="368"/>
      <c r="K421" s="394"/>
      <c r="L421" s="394"/>
      <c r="N421" s="385"/>
      <c r="O421" s="385"/>
      <c r="P421" s="385"/>
      <c r="Q421" s="385"/>
      <c r="R421" s="385"/>
      <c r="S421" s="385"/>
      <c r="U421" s="368"/>
      <c r="V421" s="368"/>
      <c r="W421" s="368"/>
      <c r="X421" s="368"/>
      <c r="Y421" s="368"/>
    </row>
    <row r="422" spans="1:25" s="369" customFormat="1">
      <c r="A422" s="368"/>
      <c r="B422" s="368"/>
      <c r="C422" s="601" t="s">
        <v>427</v>
      </c>
      <c r="D422" s="775">
        <f>E90+E91</f>
        <v>25.200956000000001</v>
      </c>
      <c r="E422" s="775">
        <f>D422</f>
        <v>25.200956000000001</v>
      </c>
      <c r="F422" s="778">
        <v>0</v>
      </c>
      <c r="G422" s="390">
        <v>2356.2894000000001</v>
      </c>
      <c r="H422" s="390">
        <v>12.626579100000509</v>
      </c>
      <c r="I422" s="768">
        <f>F422+G422+H422</f>
        <v>2368.9159791000006</v>
      </c>
      <c r="J422" s="368"/>
      <c r="K422" s="394"/>
      <c r="L422" s="394"/>
      <c r="N422" s="385"/>
      <c r="O422" s="385"/>
      <c r="P422" s="385"/>
      <c r="Q422" s="385"/>
      <c r="R422" s="385"/>
      <c r="S422" s="385"/>
      <c r="U422" s="368"/>
      <c r="V422" s="368"/>
      <c r="W422" s="368"/>
      <c r="X422" s="368"/>
      <c r="Y422" s="368"/>
    </row>
    <row r="423" spans="1:25" s="369" customFormat="1">
      <c r="A423" s="368"/>
      <c r="B423" s="368"/>
      <c r="C423" s="779" t="s">
        <v>428</v>
      </c>
      <c r="D423" s="460">
        <f>E92</f>
        <v>28.460820000000002</v>
      </c>
      <c r="E423" s="769">
        <f>F92</f>
        <v>26.830940263140004</v>
      </c>
      <c r="F423" s="780">
        <v>0</v>
      </c>
      <c r="G423" s="460">
        <v>3017.8095899999998</v>
      </c>
      <c r="H423" s="781">
        <v>48.113131800000076</v>
      </c>
      <c r="I423" s="768">
        <f t="shared" ref="I423:I424" si="37">F423+G423+H423</f>
        <v>3065.9227218000001</v>
      </c>
      <c r="J423" s="368"/>
      <c r="K423" s="394"/>
      <c r="L423" s="394"/>
      <c r="N423" s="385"/>
      <c r="O423" s="385"/>
      <c r="P423" s="385"/>
      <c r="Q423" s="385"/>
      <c r="R423" s="385"/>
      <c r="S423" s="385"/>
      <c r="U423" s="368"/>
      <c r="V423" s="368"/>
      <c r="W423" s="368"/>
      <c r="X423" s="368"/>
      <c r="Y423" s="368"/>
    </row>
    <row r="424" spans="1:25" s="369" customFormat="1" ht="20.45" thickBot="1">
      <c r="A424" s="368"/>
      <c r="B424" s="368"/>
      <c r="C424" s="779" t="s">
        <v>429</v>
      </c>
      <c r="D424" s="775"/>
      <c r="E424" s="775"/>
      <c r="F424" s="778">
        <v>0</v>
      </c>
      <c r="G424" s="390">
        <v>382.19958000000003</v>
      </c>
      <c r="H424" s="782">
        <v>0</v>
      </c>
      <c r="I424" s="768">
        <f t="shared" si="37"/>
        <v>382.19958000000003</v>
      </c>
      <c r="J424" s="368"/>
      <c r="K424" s="394"/>
      <c r="L424" s="394"/>
      <c r="N424" s="385"/>
      <c r="O424" s="385"/>
      <c r="P424" s="385"/>
      <c r="Q424" s="385"/>
      <c r="R424" s="385"/>
      <c r="S424" s="385"/>
      <c r="U424" s="368"/>
      <c r="V424" s="368"/>
      <c r="W424" s="368"/>
      <c r="X424" s="368"/>
      <c r="Y424" s="368"/>
    </row>
    <row r="425" spans="1:25" s="369" customFormat="1" ht="20.45" thickBot="1">
      <c r="A425" s="368"/>
      <c r="B425" s="368"/>
      <c r="C425" s="783" t="s">
        <v>424</v>
      </c>
      <c r="D425" s="784">
        <f>SUM(D422:D423)</f>
        <v>53.661776000000003</v>
      </c>
      <c r="E425" s="784">
        <f>SUM(E422:E423)</f>
        <v>52.031896263140005</v>
      </c>
      <c r="F425" s="785">
        <v>0</v>
      </c>
      <c r="G425" s="786">
        <f>SUM(G422:G424)</f>
        <v>5756.2985700000008</v>
      </c>
      <c r="H425" s="787">
        <f>SUM(H422:H424)</f>
        <v>60.739710900000588</v>
      </c>
      <c r="I425" s="786">
        <f>SUM(I422:I424)</f>
        <v>5817.0382809000012</v>
      </c>
      <c r="J425" s="368"/>
      <c r="K425" s="394"/>
      <c r="L425" s="394"/>
      <c r="N425" s="413"/>
      <c r="O425" s="413"/>
      <c r="P425" s="413"/>
      <c r="Q425" s="413"/>
      <c r="R425" s="413"/>
      <c r="S425" s="413"/>
      <c r="U425" s="368"/>
      <c r="V425" s="368"/>
      <c r="W425" s="368"/>
      <c r="X425" s="368"/>
      <c r="Y425" s="368"/>
    </row>
    <row r="426" spans="1:25" s="369" customFormat="1">
      <c r="A426" s="368"/>
      <c r="B426" s="368"/>
      <c r="C426" s="788" t="s">
        <v>430</v>
      </c>
      <c r="D426" s="789"/>
      <c r="E426" s="789"/>
      <c r="F426" s="789"/>
      <c r="G426" s="789"/>
      <c r="H426" s="789"/>
      <c r="I426" s="790"/>
      <c r="J426" s="368"/>
      <c r="K426" s="394"/>
      <c r="L426" s="394"/>
      <c r="N426" s="385"/>
      <c r="O426" s="385"/>
      <c r="P426" s="385"/>
      <c r="Q426" s="385"/>
      <c r="R426" s="385"/>
      <c r="S426" s="385"/>
      <c r="U426" s="368"/>
      <c r="V426" s="368"/>
      <c r="W426" s="368"/>
      <c r="X426" s="368"/>
      <c r="Y426" s="368"/>
    </row>
    <row r="427" spans="1:25" s="369" customFormat="1">
      <c r="A427" s="368"/>
      <c r="B427" s="368"/>
      <c r="C427" s="791" t="s">
        <v>40</v>
      </c>
      <c r="D427" s="565">
        <f t="shared" ref="D427:E429" si="38">E74</f>
        <v>107.35451399999999</v>
      </c>
      <c r="E427" s="565">
        <f t="shared" si="38"/>
        <v>103.64367779925873</v>
      </c>
      <c r="F427" s="792">
        <v>0</v>
      </c>
      <c r="G427" s="565">
        <v>3259.9838556</v>
      </c>
      <c r="H427" s="390">
        <v>5.7557099999999997</v>
      </c>
      <c r="I427" s="566">
        <f>F427+G427+H427</f>
        <v>3265.7395655999999</v>
      </c>
      <c r="J427" s="368"/>
      <c r="K427" s="394"/>
      <c r="L427" s="394"/>
      <c r="N427" s="385"/>
      <c r="O427" s="385"/>
      <c r="P427" s="385"/>
      <c r="Q427" s="385"/>
      <c r="R427" s="385"/>
      <c r="S427" s="385"/>
      <c r="U427" s="368"/>
      <c r="V427" s="368"/>
      <c r="W427" s="368"/>
      <c r="X427" s="368"/>
      <c r="Y427" s="368"/>
    </row>
    <row r="428" spans="1:25" s="369" customFormat="1">
      <c r="A428" s="368"/>
      <c r="B428" s="368"/>
      <c r="C428" s="791" t="s">
        <v>41</v>
      </c>
      <c r="D428" s="565">
        <f t="shared" si="38"/>
        <v>0</v>
      </c>
      <c r="E428" s="565">
        <f t="shared" si="38"/>
        <v>0</v>
      </c>
      <c r="F428" s="792">
        <v>0</v>
      </c>
      <c r="G428" s="565">
        <v>0</v>
      </c>
      <c r="H428" s="390">
        <v>0</v>
      </c>
      <c r="I428" s="566">
        <f t="shared" ref="I428:I430" si="39">F428+G428+H428</f>
        <v>0</v>
      </c>
      <c r="J428" s="368"/>
      <c r="K428" s="394"/>
      <c r="L428" s="394"/>
      <c r="N428" s="385"/>
      <c r="O428" s="385"/>
      <c r="P428" s="385"/>
      <c r="Q428" s="385"/>
      <c r="R428" s="385"/>
      <c r="S428" s="385"/>
      <c r="U428" s="368"/>
      <c r="V428" s="368"/>
      <c r="W428" s="368"/>
      <c r="X428" s="368"/>
      <c r="Y428" s="368"/>
    </row>
    <row r="429" spans="1:25" s="369" customFormat="1">
      <c r="A429" s="368"/>
      <c r="B429" s="368"/>
      <c r="C429" s="791" t="s">
        <v>42</v>
      </c>
      <c r="D429" s="565">
        <f t="shared" si="38"/>
        <v>44.821081999999997</v>
      </c>
      <c r="E429" s="565">
        <f t="shared" si="38"/>
        <v>43.272192466965159</v>
      </c>
      <c r="F429" s="792">
        <v>0</v>
      </c>
      <c r="G429" s="565">
        <v>1017.4385517000002</v>
      </c>
      <c r="H429" s="781">
        <v>-19.721523300000428</v>
      </c>
      <c r="I429" s="566">
        <f t="shared" si="39"/>
        <v>997.71702839999978</v>
      </c>
      <c r="J429" s="368"/>
      <c r="K429" s="394"/>
      <c r="L429" s="394"/>
      <c r="N429" s="385"/>
      <c r="O429" s="385"/>
      <c r="P429" s="385"/>
      <c r="Q429" s="385"/>
      <c r="R429" s="385"/>
      <c r="S429" s="385"/>
      <c r="U429" s="368"/>
      <c r="V429" s="368"/>
      <c r="W429" s="368"/>
      <c r="X429" s="368"/>
      <c r="Y429" s="368"/>
    </row>
    <row r="430" spans="1:25" s="369" customFormat="1" ht="20.45" thickBot="1">
      <c r="A430" s="368"/>
      <c r="B430" s="368"/>
      <c r="C430" s="793" t="s">
        <v>129</v>
      </c>
      <c r="D430" s="625"/>
      <c r="E430" s="625"/>
      <c r="F430" s="794"/>
      <c r="G430" s="625">
        <v>91.366020000000006</v>
      </c>
      <c r="H430" s="768"/>
      <c r="I430" s="795">
        <f t="shared" si="39"/>
        <v>91.366020000000006</v>
      </c>
      <c r="J430" s="368"/>
      <c r="K430" s="394"/>
      <c r="L430" s="394"/>
      <c r="N430" s="385"/>
      <c r="O430" s="385"/>
      <c r="P430" s="385"/>
      <c r="Q430" s="385"/>
      <c r="R430" s="385"/>
      <c r="S430" s="385"/>
      <c r="U430" s="368"/>
      <c r="V430" s="368"/>
      <c r="W430" s="368"/>
      <c r="X430" s="368"/>
      <c r="Y430" s="368"/>
    </row>
    <row r="431" spans="1:25" s="369" customFormat="1" ht="20.45" thickBot="1">
      <c r="A431" s="368"/>
      <c r="B431" s="368"/>
      <c r="C431" s="796" t="s">
        <v>424</v>
      </c>
      <c r="D431" s="797">
        <f>SUM(D427:D429)</f>
        <v>152.17559599999998</v>
      </c>
      <c r="E431" s="797">
        <f>SUM(E427:E429)</f>
        <v>146.91587026622389</v>
      </c>
      <c r="F431" s="798">
        <v>0</v>
      </c>
      <c r="G431" s="403">
        <f>SUM(G427:G430)</f>
        <v>4368.7884273000009</v>
      </c>
      <c r="H431" s="799">
        <f>SUM(H427:H430)</f>
        <v>-13.965813300000427</v>
      </c>
      <c r="I431" s="403">
        <f>SUM(I427:I430)</f>
        <v>4354.8226139999997</v>
      </c>
      <c r="J431" s="368"/>
      <c r="K431" s="413"/>
      <c r="N431" s="413"/>
      <c r="O431" s="413"/>
      <c r="P431" s="413"/>
      <c r="Q431" s="413"/>
      <c r="R431" s="413"/>
      <c r="S431" s="413"/>
      <c r="U431" s="368"/>
      <c r="V431" s="368"/>
      <c r="W431" s="368"/>
      <c r="X431" s="368"/>
      <c r="Y431" s="368"/>
    </row>
    <row r="432" spans="1:25" s="369" customFormat="1" ht="20.45" thickBot="1">
      <c r="A432" s="368"/>
      <c r="B432" s="368"/>
      <c r="C432" s="800"/>
      <c r="D432" s="801"/>
      <c r="E432" s="801"/>
      <c r="F432" s="802"/>
      <c r="G432" s="803"/>
      <c r="H432" s="803"/>
      <c r="I432" s="803"/>
      <c r="J432" s="368"/>
      <c r="K432" s="520"/>
      <c r="N432" s="413"/>
      <c r="O432" s="413"/>
      <c r="P432" s="413"/>
      <c r="Q432" s="413"/>
      <c r="R432" s="413"/>
      <c r="S432" s="413"/>
      <c r="U432" s="368"/>
      <c r="V432" s="368"/>
      <c r="W432" s="368"/>
      <c r="X432" s="368"/>
      <c r="Y432" s="368"/>
    </row>
    <row r="433" spans="1:25" s="369" customFormat="1" ht="20.45" thickBot="1">
      <c r="A433" s="368"/>
      <c r="B433" s="368"/>
      <c r="C433" s="578" t="s">
        <v>44</v>
      </c>
      <c r="D433" s="466">
        <f>E77</f>
        <v>1068.95723</v>
      </c>
      <c r="E433" s="466">
        <f>F77</f>
        <v>1030.2649800890865</v>
      </c>
      <c r="F433" s="412">
        <v>15346.568520000001</v>
      </c>
      <c r="G433" s="556">
        <v>30614.590690000001</v>
      </c>
      <c r="H433" s="556">
        <v>175.08799380000116</v>
      </c>
      <c r="I433" s="556">
        <f>F433+G433+H433</f>
        <v>46136.247203799998</v>
      </c>
      <c r="J433" s="368"/>
      <c r="K433" s="385"/>
      <c r="N433" s="414"/>
      <c r="O433" s="385"/>
      <c r="P433" s="414"/>
      <c r="Q433" s="414"/>
      <c r="R433" s="385"/>
      <c r="S433" s="414"/>
      <c r="U433" s="368"/>
      <c r="V433" s="368"/>
      <c r="W433" s="368"/>
      <c r="X433" s="368"/>
      <c r="Y433" s="368"/>
    </row>
    <row r="434" spans="1:25" s="369" customFormat="1" ht="20.45" thickBot="1">
      <c r="A434" s="368"/>
      <c r="B434" s="368"/>
      <c r="C434" s="461"/>
      <c r="D434" s="466"/>
      <c r="E434" s="466"/>
      <c r="F434" s="412"/>
      <c r="G434" s="556"/>
      <c r="H434" s="556"/>
      <c r="I434" s="556"/>
      <c r="J434" s="368"/>
      <c r="K434" s="385"/>
      <c r="N434" s="414"/>
      <c r="O434" s="385"/>
      <c r="P434" s="414"/>
      <c r="Q434" s="414"/>
      <c r="R434" s="385"/>
      <c r="S434" s="414"/>
      <c r="U434" s="368"/>
      <c r="V434" s="368"/>
      <c r="W434" s="368"/>
      <c r="X434" s="368"/>
      <c r="Y434" s="368"/>
    </row>
    <row r="435" spans="1:25" s="369" customFormat="1" ht="20.45" thickBot="1">
      <c r="A435" s="368"/>
      <c r="B435" s="368"/>
      <c r="C435" s="492" t="s">
        <v>43</v>
      </c>
      <c r="D435" s="466">
        <f>E71</f>
        <v>71.553973119560908</v>
      </c>
      <c r="E435" s="466">
        <f>F71</f>
        <v>68.950377009721663</v>
      </c>
      <c r="F435" s="412">
        <v>1766.05179</v>
      </c>
      <c r="G435" s="556">
        <v>1898.0372</v>
      </c>
      <c r="H435" s="772">
        <v>602.82513999999992</v>
      </c>
      <c r="I435" s="556">
        <f>F435+H435+G435</f>
        <v>4266.9141300000001</v>
      </c>
      <c r="J435" s="368"/>
      <c r="K435" s="385"/>
      <c r="N435" s="414"/>
      <c r="O435" s="385"/>
      <c r="P435" s="414"/>
      <c r="Q435" s="414"/>
      <c r="R435" s="385"/>
      <c r="S435" s="414"/>
      <c r="U435" s="368"/>
      <c r="V435" s="368"/>
      <c r="W435" s="368"/>
      <c r="X435" s="368"/>
      <c r="Y435" s="368"/>
    </row>
    <row r="436" spans="1:25" s="369" customFormat="1" ht="20.45" thickBot="1">
      <c r="A436" s="368"/>
      <c r="B436" s="368"/>
      <c r="C436" s="461"/>
      <c r="D436" s="466"/>
      <c r="E436" s="466"/>
      <c r="F436" s="412"/>
      <c r="G436" s="556"/>
      <c r="H436" s="556"/>
      <c r="I436" s="556"/>
      <c r="J436" s="368"/>
      <c r="K436" s="385"/>
      <c r="N436" s="414"/>
      <c r="O436" s="385"/>
      <c r="P436" s="414"/>
      <c r="Q436" s="414"/>
      <c r="R436" s="385"/>
      <c r="S436" s="414"/>
      <c r="U436" s="368"/>
      <c r="V436" s="368"/>
      <c r="W436" s="368"/>
      <c r="X436" s="368"/>
      <c r="Y436" s="368"/>
    </row>
    <row r="437" spans="1:25" s="369" customFormat="1" ht="20.45" thickBot="1">
      <c r="A437" s="368"/>
      <c r="B437" s="368"/>
      <c r="C437" s="492" t="s">
        <v>431</v>
      </c>
      <c r="D437" s="466">
        <f>E93</f>
        <v>4.4898238700000004</v>
      </c>
      <c r="E437" s="466">
        <f>F93</f>
        <v>4.4898238700000004</v>
      </c>
      <c r="F437" s="412">
        <v>0</v>
      </c>
      <c r="G437" s="556">
        <v>148.70988029999998</v>
      </c>
      <c r="H437" s="772">
        <v>-6.8768099999999999</v>
      </c>
      <c r="I437" s="556">
        <f>F437+G437+H437</f>
        <v>141.83307029999997</v>
      </c>
      <c r="J437" s="368"/>
      <c r="K437" s="385"/>
      <c r="N437" s="414"/>
      <c r="O437" s="385"/>
      <c r="P437" s="414"/>
      <c r="Q437" s="414"/>
      <c r="R437" s="385"/>
      <c r="S437" s="414"/>
      <c r="U437" s="368"/>
      <c r="V437" s="368"/>
      <c r="W437" s="368"/>
      <c r="X437" s="368"/>
      <c r="Y437" s="368"/>
    </row>
    <row r="438" spans="1:25" s="369" customFormat="1" ht="20.45" thickBot="1">
      <c r="A438" s="368"/>
      <c r="B438" s="368"/>
      <c r="C438" s="461"/>
      <c r="D438" s="466"/>
      <c r="E438" s="466"/>
      <c r="F438" s="412"/>
      <c r="G438" s="556"/>
      <c r="H438" s="556"/>
      <c r="I438" s="556"/>
      <c r="J438" s="368"/>
      <c r="K438" s="385"/>
      <c r="N438" s="414"/>
      <c r="O438" s="385"/>
      <c r="P438" s="414"/>
      <c r="Q438" s="414"/>
      <c r="R438" s="385"/>
      <c r="S438" s="414"/>
      <c r="U438" s="368"/>
      <c r="V438" s="368"/>
      <c r="W438" s="368"/>
      <c r="X438" s="368"/>
      <c r="Y438" s="368"/>
    </row>
    <row r="439" spans="1:25" s="369" customFormat="1" ht="33" customHeight="1" thickBot="1">
      <c r="A439" s="368"/>
      <c r="B439" s="368"/>
      <c r="C439" s="492" t="s">
        <v>432</v>
      </c>
      <c r="D439" s="466">
        <f>E79</f>
        <v>586.77149299999996</v>
      </c>
      <c r="E439" s="466">
        <f>F79</f>
        <v>564.30298137768523</v>
      </c>
      <c r="F439" s="804">
        <v>0</v>
      </c>
      <c r="G439" s="556">
        <v>32467.405502025795</v>
      </c>
      <c r="H439" s="772">
        <v>0</v>
      </c>
      <c r="I439" s="556">
        <f>F439+H439+G439</f>
        <v>32467.405502025795</v>
      </c>
      <c r="J439" s="368"/>
      <c r="K439" s="413">
        <f>I439/D439</f>
        <v>55.332281628115489</v>
      </c>
      <c r="N439" s="414"/>
      <c r="O439" s="414"/>
      <c r="P439" s="414"/>
      <c r="Q439" s="414"/>
      <c r="R439" s="414"/>
      <c r="S439" s="414"/>
      <c r="U439" s="368"/>
      <c r="V439" s="368"/>
      <c r="W439" s="368"/>
      <c r="X439" s="368"/>
      <c r="Y439" s="368"/>
    </row>
    <row r="440" spans="1:25" s="369" customFormat="1" ht="20.45" thickBot="1">
      <c r="A440" s="368"/>
      <c r="B440" s="368"/>
      <c r="C440" s="578"/>
      <c r="D440" s="466"/>
      <c r="E440" s="466"/>
      <c r="F440" s="804"/>
      <c r="G440" s="556"/>
      <c r="H440" s="556"/>
      <c r="I440" s="556"/>
      <c r="J440" s="368"/>
      <c r="K440" s="413"/>
      <c r="N440" s="414"/>
      <c r="O440" s="414"/>
      <c r="P440" s="414"/>
      <c r="Q440" s="414"/>
      <c r="R440" s="414"/>
      <c r="S440" s="414"/>
      <c r="U440" s="368"/>
      <c r="V440" s="368"/>
      <c r="W440" s="368"/>
      <c r="X440" s="368"/>
      <c r="Y440" s="368"/>
    </row>
    <row r="441" spans="1:25" s="369" customFormat="1" ht="20.45" thickBot="1">
      <c r="A441" s="368"/>
      <c r="B441" s="368"/>
      <c r="C441" s="578" t="s">
        <v>285</v>
      </c>
      <c r="D441" s="466">
        <f>E95</f>
        <v>168.50252200827501</v>
      </c>
      <c r="E441" s="466">
        <f>F95</f>
        <v>162.32942454284995</v>
      </c>
      <c r="F441" s="804">
        <v>0</v>
      </c>
      <c r="G441" s="556">
        <v>7542.5991455047588</v>
      </c>
      <c r="H441" s="556">
        <v>0</v>
      </c>
      <c r="I441" s="556">
        <f>F441+H441+G441</f>
        <v>7542.5991455047588</v>
      </c>
      <c r="J441" s="384"/>
      <c r="K441" s="413">
        <f>I441/D441</f>
        <v>44.762529697533836</v>
      </c>
      <c r="N441" s="414"/>
      <c r="O441" s="414"/>
      <c r="P441" s="414"/>
      <c r="Q441" s="414"/>
      <c r="R441" s="414"/>
      <c r="S441" s="414"/>
      <c r="U441" s="368"/>
      <c r="V441" s="368"/>
      <c r="W441" s="368"/>
      <c r="X441" s="368"/>
      <c r="Y441" s="368"/>
    </row>
    <row r="442" spans="1:25" s="369" customFormat="1" ht="20.45" thickBot="1">
      <c r="A442" s="368"/>
      <c r="B442" s="368"/>
      <c r="C442" s="578"/>
      <c r="D442" s="466"/>
      <c r="E442" s="466"/>
      <c r="F442" s="804"/>
      <c r="G442" s="556"/>
      <c r="H442" s="556"/>
      <c r="I442" s="556"/>
      <c r="J442" s="368"/>
      <c r="K442" s="413"/>
      <c r="N442" s="414"/>
      <c r="O442" s="414"/>
      <c r="P442" s="414"/>
      <c r="Q442" s="414"/>
      <c r="R442" s="414"/>
      <c r="S442" s="414"/>
      <c r="U442" s="368"/>
      <c r="V442" s="368"/>
      <c r="W442" s="368"/>
      <c r="X442" s="368"/>
      <c r="Y442" s="368"/>
    </row>
    <row r="443" spans="1:25" s="369" customFormat="1" ht="20.45" thickBot="1">
      <c r="A443" s="368"/>
      <c r="B443" s="368"/>
      <c r="C443" s="578" t="s">
        <v>286</v>
      </c>
      <c r="D443" s="805">
        <f>E96</f>
        <v>366.43408299172512</v>
      </c>
      <c r="E443" s="466">
        <f>F96</f>
        <v>352.5934561969961</v>
      </c>
      <c r="F443" s="804">
        <v>0</v>
      </c>
      <c r="G443" s="556">
        <v>16733.995352469457</v>
      </c>
      <c r="H443" s="556">
        <v>0</v>
      </c>
      <c r="I443" s="556">
        <f>F443+H443+G443</f>
        <v>16733.995352469457</v>
      </c>
      <c r="J443" s="368"/>
      <c r="K443" s="413">
        <f>I443/D443</f>
        <v>45.667136680752883</v>
      </c>
      <c r="N443" s="414"/>
      <c r="O443" s="414"/>
      <c r="P443" s="414"/>
      <c r="Q443" s="414"/>
      <c r="R443" s="414"/>
      <c r="S443" s="414"/>
      <c r="U443" s="368"/>
      <c r="V443" s="368"/>
      <c r="W443" s="368"/>
      <c r="X443" s="368"/>
      <c r="Y443" s="368"/>
    </row>
    <row r="444" spans="1:25" s="369" customFormat="1" ht="20.45" thickBot="1">
      <c r="A444" s="368"/>
      <c r="B444" s="368"/>
      <c r="C444" s="578"/>
      <c r="D444" s="466"/>
      <c r="E444" s="466"/>
      <c r="F444" s="804"/>
      <c r="G444" s="556"/>
      <c r="H444" s="556"/>
      <c r="I444" s="556"/>
      <c r="J444" s="368"/>
      <c r="K444" s="413"/>
      <c r="N444" s="414"/>
      <c r="O444" s="414"/>
      <c r="P444" s="414"/>
      <c r="Q444" s="414"/>
      <c r="R444" s="414"/>
      <c r="S444" s="414"/>
      <c r="U444" s="368"/>
      <c r="V444" s="368"/>
      <c r="W444" s="368"/>
      <c r="X444" s="368"/>
      <c r="Y444" s="368"/>
    </row>
    <row r="445" spans="1:25" s="369" customFormat="1" ht="20.45" thickBot="1">
      <c r="A445" s="368"/>
      <c r="B445" s="368"/>
      <c r="C445" s="806" t="s">
        <v>176</v>
      </c>
      <c r="D445" s="807">
        <f>E81</f>
        <v>35.778632908000255</v>
      </c>
      <c r="E445" s="807">
        <f>D445</f>
        <v>35.778632908000255</v>
      </c>
      <c r="F445" s="808">
        <v>0</v>
      </c>
      <c r="G445" s="809">
        <v>1418.6599999999999</v>
      </c>
      <c r="H445" s="809"/>
      <c r="I445" s="809">
        <f>F445+H445+G445</f>
        <v>1418.6599999999999</v>
      </c>
      <c r="J445" s="384"/>
      <c r="K445" s="413"/>
      <c r="N445" s="414"/>
      <c r="O445" s="414"/>
      <c r="P445" s="414"/>
      <c r="Q445" s="414"/>
      <c r="R445" s="414"/>
      <c r="S445" s="414"/>
      <c r="U445" s="368"/>
      <c r="V445" s="368"/>
      <c r="W445" s="368"/>
      <c r="X445" s="368"/>
      <c r="Y445" s="368"/>
    </row>
    <row r="446" spans="1:25" s="369" customFormat="1" ht="20.45" thickBot="1">
      <c r="A446" s="368"/>
      <c r="B446" s="368"/>
      <c r="C446" s="578"/>
      <c r="D446" s="466"/>
      <c r="E446" s="466"/>
      <c r="F446" s="804"/>
      <c r="G446" s="556"/>
      <c r="H446" s="556"/>
      <c r="I446" s="556"/>
      <c r="J446" s="368"/>
      <c r="K446" s="413"/>
      <c r="N446" s="414"/>
      <c r="O446" s="414"/>
      <c r="P446" s="414"/>
      <c r="Q446" s="414"/>
      <c r="R446" s="414"/>
      <c r="S446" s="414"/>
      <c r="U446" s="368"/>
      <c r="V446" s="368"/>
      <c r="W446" s="368"/>
      <c r="X446" s="368"/>
      <c r="Y446" s="368"/>
    </row>
    <row r="447" spans="1:25" s="369" customFormat="1" ht="20.45" thickBot="1">
      <c r="A447" s="368"/>
      <c r="B447" s="368"/>
      <c r="C447" s="531" t="s">
        <v>361</v>
      </c>
      <c r="D447" s="412">
        <f>D413+D420+D425+D431+D433+D439+D441+D443+D445+D437+D435</f>
        <v>2553.4453299648621</v>
      </c>
      <c r="E447" s="466">
        <f>E413+E420+E425+E431+E433+E439+E441+E443+E445+E437+E435</f>
        <v>2461.1490849458523</v>
      </c>
      <c r="F447" s="412">
        <f>F413+F420+F425+F431+F433+F439+F441+F443+F445+F437+F435</f>
        <v>17890.89459</v>
      </c>
      <c r="G447" s="412">
        <f t="shared" ref="G447:I447" si="40">G413+G420+G425+G431+G433+G439+G441+G443+G445+G437+G435</f>
        <v>101819.74608760003</v>
      </c>
      <c r="H447" s="412">
        <f t="shared" si="40"/>
        <v>954.38534240000115</v>
      </c>
      <c r="I447" s="412">
        <f t="shared" si="40"/>
        <v>120665.02602000002</v>
      </c>
      <c r="J447" s="368"/>
      <c r="K447" s="413"/>
      <c r="M447" s="385"/>
      <c r="N447" s="414"/>
      <c r="O447" s="414"/>
      <c r="P447" s="414"/>
      <c r="Q447" s="414"/>
      <c r="R447" s="414"/>
      <c r="S447" s="414"/>
      <c r="U447" s="368"/>
      <c r="V447" s="368"/>
      <c r="W447" s="368"/>
      <c r="X447" s="368"/>
      <c r="Y447" s="368"/>
    </row>
    <row r="448" spans="1:25" s="369" customFormat="1">
      <c r="A448" s="368"/>
      <c r="B448" s="368"/>
      <c r="C448" s="810"/>
      <c r="D448" s="506"/>
      <c r="E448" s="506"/>
      <c r="F448" s="500"/>
      <c r="G448" s="500"/>
      <c r="H448" s="500"/>
      <c r="I448" s="500"/>
      <c r="J448" s="385"/>
      <c r="K448" s="385"/>
      <c r="L448" s="385"/>
      <c r="M448" s="385"/>
      <c r="N448" s="385"/>
      <c r="O448" s="385"/>
      <c r="P448" s="385"/>
      <c r="Q448" s="368"/>
      <c r="R448" s="385"/>
      <c r="S448" s="385"/>
      <c r="U448" s="368"/>
      <c r="V448" s="368"/>
      <c r="W448" s="368"/>
      <c r="X448" s="368"/>
      <c r="Y448" s="368"/>
    </row>
    <row r="449" spans="1:25" s="369" customFormat="1">
      <c r="A449" s="368"/>
      <c r="B449" s="368"/>
      <c r="C449" s="810"/>
      <c r="D449" s="506"/>
      <c r="E449" s="506"/>
      <c r="F449" s="811"/>
      <c r="G449" s="500"/>
      <c r="H449" s="500"/>
      <c r="I449" s="515"/>
      <c r="J449" s="385"/>
      <c r="K449" s="385"/>
      <c r="L449" s="385"/>
      <c r="M449" s="385"/>
      <c r="N449" s="385"/>
      <c r="O449" s="385"/>
      <c r="P449" s="385"/>
      <c r="Q449" s="368"/>
      <c r="R449" s="385"/>
      <c r="S449" s="385"/>
      <c r="U449" s="368"/>
      <c r="V449" s="368"/>
      <c r="W449" s="368"/>
      <c r="X449" s="368"/>
      <c r="Y449" s="368"/>
    </row>
    <row r="450" spans="1:25" s="369" customFormat="1">
      <c r="A450" s="368"/>
      <c r="B450" s="368"/>
      <c r="C450" s="810"/>
      <c r="D450" s="506"/>
      <c r="E450" s="506"/>
      <c r="F450" s="500"/>
      <c r="G450" s="500"/>
      <c r="H450" s="500"/>
      <c r="I450" s="515"/>
      <c r="J450" s="385"/>
      <c r="K450" s="385"/>
      <c r="L450" s="385"/>
      <c r="M450" s="385"/>
      <c r="N450" s="385"/>
      <c r="O450" s="385"/>
      <c r="P450" s="385"/>
      <c r="Q450" s="368"/>
      <c r="R450" s="385"/>
      <c r="S450" s="385"/>
      <c r="U450" s="368"/>
      <c r="V450" s="368"/>
      <c r="W450" s="368"/>
      <c r="X450" s="368"/>
      <c r="Y450" s="368"/>
    </row>
    <row r="451" spans="1:25">
      <c r="F451" s="384"/>
      <c r="H451" s="384"/>
      <c r="I451" s="384"/>
      <c r="K451" s="385"/>
      <c r="L451" s="385"/>
      <c r="M451" s="630"/>
      <c r="O451" s="385"/>
      <c r="P451" s="385"/>
    </row>
    <row r="452" spans="1:25" ht="20.45" thickBot="1">
      <c r="E452" s="372"/>
      <c r="F452" s="384"/>
      <c r="I452" s="812"/>
      <c r="J452" s="385"/>
      <c r="L452" s="385"/>
      <c r="M452" s="630"/>
      <c r="O452" s="385"/>
      <c r="P452" s="385"/>
    </row>
    <row r="453" spans="1:25" ht="62.25" customHeight="1" thickBot="1">
      <c r="C453" s="1566" t="s">
        <v>433</v>
      </c>
      <c r="D453" s="1567"/>
      <c r="F453" s="813"/>
      <c r="I453" s="384"/>
      <c r="J453" s="385"/>
      <c r="L453" s="385"/>
      <c r="M453" s="630"/>
      <c r="O453" s="385"/>
      <c r="P453" s="385"/>
    </row>
    <row r="454" spans="1:25" ht="20.45" thickBot="1">
      <c r="C454" s="1575" t="s">
        <v>434</v>
      </c>
      <c r="D454" s="375" t="s">
        <v>95</v>
      </c>
      <c r="F454" s="384"/>
      <c r="J454" s="385"/>
      <c r="L454" s="385"/>
      <c r="M454" s="630"/>
      <c r="O454" s="385"/>
      <c r="P454" s="385"/>
    </row>
    <row r="455" spans="1:25" ht="40.5" thickBot="1">
      <c r="C455" s="1557"/>
      <c r="D455" s="377" t="s">
        <v>435</v>
      </c>
      <c r="E455" s="371"/>
      <c r="F455" s="384"/>
      <c r="J455" s="385"/>
      <c r="L455" s="385"/>
      <c r="M455" s="630"/>
      <c r="O455" s="385"/>
      <c r="P455" s="385"/>
    </row>
    <row r="456" spans="1:25" ht="45.95" customHeight="1">
      <c r="C456" s="814" t="s">
        <v>126</v>
      </c>
      <c r="D456" s="442">
        <v>11667.36318</v>
      </c>
      <c r="E456" s="385"/>
      <c r="F456" s="384"/>
      <c r="J456" s="385"/>
      <c r="L456" s="385"/>
      <c r="M456" s="630"/>
      <c r="O456" s="385"/>
      <c r="P456" s="385"/>
    </row>
    <row r="457" spans="1:25" ht="32.1" customHeight="1">
      <c r="C457" s="814" t="s">
        <v>127</v>
      </c>
      <c r="D457" s="442">
        <v>960.23019999999997</v>
      </c>
      <c r="E457" s="385"/>
      <c r="F457" s="384"/>
      <c r="J457" s="385"/>
      <c r="L457" s="385"/>
      <c r="M457" s="630"/>
      <c r="O457" s="385"/>
      <c r="P457" s="385"/>
    </row>
    <row r="458" spans="1:25" ht="37.5" customHeight="1">
      <c r="C458" s="814" t="s">
        <v>128</v>
      </c>
      <c r="D458" s="442">
        <v>160.36354</v>
      </c>
      <c r="E458" s="815"/>
      <c r="F458" s="384"/>
      <c r="J458" s="385"/>
      <c r="L458" s="385"/>
      <c r="M458" s="630"/>
      <c r="O458" s="385"/>
      <c r="P458" s="385"/>
    </row>
    <row r="459" spans="1:25" ht="43.5" customHeight="1" thickBot="1">
      <c r="C459" s="601" t="s">
        <v>436</v>
      </c>
      <c r="D459" s="442">
        <v>5.2694299999999998</v>
      </c>
      <c r="E459" s="385"/>
      <c r="F459" s="384"/>
      <c r="J459" s="385"/>
      <c r="L459" s="385"/>
      <c r="M459" s="630"/>
      <c r="O459" s="385"/>
      <c r="P459" s="385"/>
    </row>
    <row r="460" spans="1:25" ht="20.45" thickBot="1">
      <c r="C460" s="816" t="s">
        <v>437</v>
      </c>
      <c r="D460" s="412">
        <f>SUM(D456:D459)</f>
        <v>12793.226350000001</v>
      </c>
      <c r="E460" s="413"/>
      <c r="F460" s="384"/>
      <c r="J460" s="385"/>
      <c r="L460" s="385"/>
      <c r="M460" s="630"/>
      <c r="O460" s="385"/>
      <c r="P460" s="385"/>
    </row>
    <row r="461" spans="1:25">
      <c r="F461" s="384"/>
      <c r="J461" s="385"/>
      <c r="L461" s="385"/>
      <c r="M461" s="630"/>
      <c r="O461" s="385"/>
      <c r="P461" s="385"/>
    </row>
    <row r="462" spans="1:25" ht="18.75" customHeight="1">
      <c r="I462" s="817"/>
      <c r="J462" s="523"/>
      <c r="L462" s="385"/>
      <c r="M462" s="630"/>
      <c r="O462" s="385"/>
      <c r="P462" s="386"/>
    </row>
    <row r="463" spans="1:25" s="818" customFormat="1" ht="14.45" customHeight="1" thickBot="1">
      <c r="E463" s="819"/>
      <c r="F463" s="820"/>
      <c r="G463" s="821"/>
      <c r="H463" s="821"/>
      <c r="I463" s="822"/>
      <c r="J463" s="823"/>
      <c r="K463" s="824"/>
      <c r="L463" s="825"/>
      <c r="M463" s="825"/>
      <c r="N463" s="825"/>
      <c r="O463" s="825"/>
      <c r="P463" s="825"/>
      <c r="R463" s="825"/>
      <c r="S463" s="825"/>
      <c r="T463" s="825"/>
    </row>
    <row r="464" spans="1:25" s="818" customFormat="1" ht="50.1" customHeight="1" thickBot="1">
      <c r="C464" s="1576" t="s">
        <v>438</v>
      </c>
      <c r="D464" s="1577"/>
      <c r="E464" s="826"/>
      <c r="F464" s="827"/>
      <c r="G464" s="826"/>
      <c r="H464" s="826"/>
      <c r="I464" s="822"/>
      <c r="J464" s="823"/>
      <c r="K464" s="824"/>
      <c r="L464" s="825"/>
      <c r="M464" s="825"/>
      <c r="N464" s="825"/>
      <c r="O464" s="825"/>
      <c r="P464" s="825"/>
      <c r="R464" s="825"/>
      <c r="S464" s="825"/>
      <c r="T464" s="825"/>
    </row>
    <row r="465" spans="3:20" s="818" customFormat="1" ht="20.45" thickBot="1">
      <c r="C465" s="828" t="s">
        <v>69</v>
      </c>
      <c r="D465" s="829" t="s">
        <v>95</v>
      </c>
      <c r="E465" s="830"/>
      <c r="F465" s="831"/>
      <c r="G465" s="826"/>
      <c r="H465" s="826"/>
      <c r="I465" s="832"/>
      <c r="J465" s="823"/>
      <c r="K465" s="826"/>
      <c r="L465" s="825"/>
      <c r="M465" s="825"/>
      <c r="N465" s="825"/>
      <c r="O465" s="825"/>
      <c r="P465" s="825"/>
      <c r="R465" s="825"/>
      <c r="S465" s="825"/>
      <c r="T465" s="825"/>
    </row>
    <row r="466" spans="3:20" s="818" customFormat="1" ht="63.95" customHeight="1">
      <c r="C466" s="833" t="s">
        <v>439</v>
      </c>
      <c r="D466" s="834">
        <f>I447-I425-I441-I443-I445-I437</f>
        <v>89010.9001708258</v>
      </c>
      <c r="E466" s="822"/>
      <c r="F466" s="835"/>
      <c r="G466" s="821"/>
      <c r="H466" s="821"/>
      <c r="I466" s="822"/>
      <c r="J466" s="823"/>
      <c r="K466" s="826"/>
      <c r="L466" s="825"/>
      <c r="M466" s="825"/>
      <c r="N466" s="825"/>
      <c r="O466" s="825"/>
      <c r="P466" s="825"/>
      <c r="R466" s="825"/>
      <c r="S466" s="825"/>
      <c r="T466" s="825"/>
    </row>
    <row r="467" spans="3:20" s="818" customFormat="1" ht="55.5" customHeight="1">
      <c r="C467" s="836" t="s">
        <v>440</v>
      </c>
      <c r="D467" s="837">
        <f>D460</f>
        <v>12793.226350000001</v>
      </c>
      <c r="E467" s="822"/>
      <c r="F467" s="835"/>
      <c r="G467" s="826"/>
      <c r="H467" s="826"/>
      <c r="I467" s="838"/>
      <c r="J467" s="822"/>
      <c r="K467" s="821"/>
      <c r="L467" s="825"/>
      <c r="M467" s="825"/>
      <c r="N467" s="825"/>
      <c r="O467" s="825"/>
      <c r="P467" s="825"/>
      <c r="R467" s="825"/>
      <c r="S467" s="825"/>
      <c r="T467" s="825"/>
    </row>
    <row r="468" spans="3:20" s="818" customFormat="1" ht="42.95" customHeight="1" thickBot="1">
      <c r="C468" s="839" t="s">
        <v>441</v>
      </c>
      <c r="D468" s="840">
        <f>I445</f>
        <v>1418.6599999999999</v>
      </c>
      <c r="E468" s="822"/>
      <c r="F468" s="835"/>
      <c r="G468" s="835"/>
      <c r="H468" s="826"/>
      <c r="I468" s="838"/>
      <c r="J468" s="822"/>
      <c r="K468" s="821"/>
      <c r="L468" s="825"/>
      <c r="M468" s="825"/>
      <c r="N468" s="825"/>
      <c r="O468" s="825"/>
      <c r="P468" s="825"/>
      <c r="R468" s="825"/>
      <c r="S468" s="825"/>
      <c r="T468" s="825"/>
    </row>
    <row r="469" spans="3:20" s="818" customFormat="1" ht="20.45" thickBot="1">
      <c r="C469" s="841" t="s">
        <v>374</v>
      </c>
      <c r="D469" s="842">
        <f>SUM(D466:D468)</f>
        <v>103222.7865208258</v>
      </c>
      <c r="E469" s="843"/>
      <c r="F469" s="844"/>
      <c r="G469" s="835"/>
      <c r="H469" s="845"/>
      <c r="I469" s="846"/>
      <c r="J469" s="843"/>
      <c r="K469" s="847"/>
      <c r="L469" s="825"/>
      <c r="M469" s="825"/>
      <c r="N469" s="825"/>
      <c r="O469" s="825"/>
      <c r="P469" s="825"/>
      <c r="R469" s="825"/>
      <c r="S469" s="825"/>
      <c r="T469" s="825"/>
    </row>
    <row r="470" spans="3:20" s="818" customFormat="1" ht="54.95" customHeight="1">
      <c r="C470" s="848" t="s">
        <v>442</v>
      </c>
      <c r="D470" s="849">
        <f>I425+I437</f>
        <v>5958.8713512000013</v>
      </c>
      <c r="E470" s="824"/>
      <c r="F470" s="394"/>
      <c r="G470" s="850"/>
      <c r="H470" s="850"/>
      <c r="I470" s="731"/>
      <c r="J470" s="824"/>
      <c r="K470" s="824"/>
      <c r="L470" s="825"/>
      <c r="M470" s="825"/>
      <c r="N470" s="825"/>
      <c r="O470" s="825"/>
      <c r="P470" s="825"/>
      <c r="R470" s="825"/>
      <c r="S470" s="825"/>
      <c r="T470" s="825"/>
    </row>
    <row r="471" spans="3:20" s="818" customFormat="1" ht="59.45" customHeight="1">
      <c r="C471" s="851" t="s">
        <v>443</v>
      </c>
      <c r="D471" s="852">
        <f>I441</f>
        <v>7542.5991455047588</v>
      </c>
      <c r="E471" s="824"/>
      <c r="F471" s="394"/>
      <c r="G471" s="850"/>
      <c r="H471" s="850"/>
      <c r="I471" s="731"/>
      <c r="J471" s="824"/>
      <c r="K471" s="824"/>
      <c r="L471" s="825"/>
      <c r="M471" s="825"/>
      <c r="N471" s="825"/>
      <c r="O471" s="825"/>
      <c r="P471" s="825"/>
      <c r="R471" s="825"/>
      <c r="S471" s="825"/>
      <c r="T471" s="825"/>
    </row>
    <row r="472" spans="3:20" s="818" customFormat="1" ht="50.1" customHeight="1">
      <c r="C472" s="851" t="s">
        <v>444</v>
      </c>
      <c r="D472" s="852">
        <f>I443</f>
        <v>16733.995352469457</v>
      </c>
      <c r="E472" s="824"/>
      <c r="F472" s="394"/>
      <c r="G472" s="850"/>
      <c r="H472" s="850"/>
      <c r="I472" s="731"/>
      <c r="J472" s="824"/>
      <c r="K472" s="824"/>
      <c r="L472" s="825"/>
      <c r="M472" s="825"/>
      <c r="N472" s="825"/>
      <c r="O472" s="825"/>
      <c r="P472" s="825"/>
      <c r="R472" s="825"/>
      <c r="S472" s="825"/>
      <c r="T472" s="825"/>
    </row>
    <row r="473" spans="3:20" s="818" customFormat="1" ht="32.450000000000003" customHeight="1">
      <c r="C473" s="853" t="s">
        <v>445</v>
      </c>
      <c r="D473" s="854">
        <v>6132.1117970759315</v>
      </c>
      <c r="E473" s="824"/>
      <c r="F473" s="855"/>
      <c r="G473" s="850"/>
      <c r="H473" s="850"/>
      <c r="I473" s="731"/>
      <c r="J473" s="824"/>
      <c r="K473" s="824"/>
      <c r="L473" s="825"/>
      <c r="M473" s="825"/>
      <c r="N473" s="825"/>
      <c r="O473" s="825"/>
      <c r="P473" s="825"/>
      <c r="R473" s="825"/>
      <c r="S473" s="825"/>
      <c r="T473" s="825"/>
    </row>
    <row r="474" spans="3:20" s="818" customFormat="1" ht="30" customHeight="1" thickBot="1">
      <c r="C474" s="856" t="s">
        <v>446</v>
      </c>
      <c r="D474" s="854">
        <v>3110.0534575240699</v>
      </c>
      <c r="E474" s="824"/>
      <c r="F474" s="855"/>
      <c r="G474" s="850"/>
      <c r="H474" s="850"/>
      <c r="I474" s="731"/>
      <c r="J474" s="824"/>
      <c r="K474" s="824"/>
      <c r="L474" s="825"/>
      <c r="M474" s="825"/>
      <c r="N474" s="825"/>
      <c r="O474" s="825"/>
      <c r="P474" s="825"/>
      <c r="R474" s="825"/>
      <c r="S474" s="825"/>
      <c r="T474" s="825"/>
    </row>
    <row r="475" spans="3:20" s="818" customFormat="1" ht="26.45" customHeight="1" thickBot="1">
      <c r="C475" s="857" t="s">
        <v>134</v>
      </c>
      <c r="D475" s="858">
        <f>SUM(D470:D474)+D469</f>
        <v>142700.4176246</v>
      </c>
      <c r="E475" s="824"/>
      <c r="F475" s="855"/>
      <c r="G475" s="850"/>
      <c r="H475" s="850"/>
      <c r="I475" s="731"/>
      <c r="J475" s="824"/>
      <c r="K475" s="824"/>
      <c r="L475" s="825"/>
      <c r="M475" s="825"/>
      <c r="N475" s="825"/>
      <c r="O475" s="825"/>
      <c r="P475" s="825"/>
      <c r="R475" s="825"/>
      <c r="S475" s="825"/>
      <c r="T475" s="825"/>
    </row>
    <row r="476" spans="3:20" s="818" customFormat="1" ht="30.95" customHeight="1">
      <c r="E476" s="824"/>
      <c r="F476" s="855"/>
      <c r="G476" s="850"/>
      <c r="H476" s="850"/>
      <c r="I476" s="731"/>
      <c r="J476" s="824"/>
      <c r="K476" s="824"/>
      <c r="L476" s="825"/>
      <c r="M476" s="825"/>
      <c r="N476" s="825"/>
      <c r="O476" s="825"/>
      <c r="P476" s="825"/>
      <c r="R476" s="825"/>
      <c r="S476" s="825"/>
      <c r="T476" s="825"/>
    </row>
    <row r="477" spans="3:20" s="859" customFormat="1" ht="30" customHeight="1">
      <c r="E477" s="822"/>
      <c r="F477" s="860"/>
      <c r="G477" s="861"/>
      <c r="H477" s="862"/>
      <c r="I477" s="861"/>
      <c r="J477" s="863"/>
      <c r="K477" s="824"/>
      <c r="L477" s="864"/>
      <c r="M477" s="864"/>
      <c r="N477" s="864"/>
      <c r="O477" s="864"/>
      <c r="P477" s="864"/>
      <c r="R477" s="864"/>
      <c r="S477" s="864"/>
      <c r="T477" s="864"/>
    </row>
    <row r="478" spans="3:20" ht="18.75" customHeight="1">
      <c r="G478" s="416"/>
      <c r="H478" s="416"/>
      <c r="J478" s="523"/>
      <c r="L478" s="385"/>
      <c r="M478" s="630"/>
      <c r="O478" s="385"/>
      <c r="P478" s="385"/>
    </row>
    <row r="479" spans="3:20" ht="16.5" customHeight="1" thickBot="1">
      <c r="K479" s="562"/>
    </row>
    <row r="480" spans="3:20" ht="20.45" thickBot="1">
      <c r="C480" s="1578" t="s">
        <v>447</v>
      </c>
      <c r="D480" s="1579"/>
      <c r="E480" s="1579"/>
      <c r="F480" s="1579"/>
      <c r="G480" s="1579"/>
      <c r="H480" s="1579"/>
      <c r="I480" s="1579"/>
      <c r="J480" s="1580"/>
      <c r="K480" s="562"/>
    </row>
    <row r="481" spans="1:25" ht="40.5" thickBot="1">
      <c r="C481" s="865" t="s">
        <v>448</v>
      </c>
      <c r="D481" s="866" t="s">
        <v>449</v>
      </c>
      <c r="E481" s="866" t="s">
        <v>450</v>
      </c>
      <c r="F481" s="866" t="s">
        <v>451</v>
      </c>
      <c r="G481" s="867" t="s">
        <v>452</v>
      </c>
      <c r="H481" s="868" t="s">
        <v>453</v>
      </c>
      <c r="I481" s="867" t="s">
        <v>454</v>
      </c>
      <c r="J481" s="607" t="s">
        <v>455</v>
      </c>
    </row>
    <row r="482" spans="1:25" ht="20.45" thickBot="1">
      <c r="C482" s="869" t="s">
        <v>142</v>
      </c>
      <c r="D482" s="870" t="s">
        <v>144</v>
      </c>
      <c r="E482" s="870" t="s">
        <v>146</v>
      </c>
      <c r="F482" s="870" t="s">
        <v>148</v>
      </c>
      <c r="G482" s="870" t="s">
        <v>150</v>
      </c>
      <c r="H482" s="870" t="s">
        <v>456</v>
      </c>
      <c r="I482" s="871" t="s">
        <v>457</v>
      </c>
      <c r="J482" s="872" t="s">
        <v>458</v>
      </c>
    </row>
    <row r="483" spans="1:25" s="369" customFormat="1" ht="20.45" thickBot="1">
      <c r="A483" s="368"/>
      <c r="B483" s="368"/>
      <c r="C483" s="873">
        <v>23685.057249999998</v>
      </c>
      <c r="D483" s="874">
        <v>5936.3572199999999</v>
      </c>
      <c r="E483" s="874">
        <v>29929.136340000001</v>
      </c>
      <c r="F483" s="873">
        <v>2283.9811500000001</v>
      </c>
      <c r="G483" s="873">
        <v>216.07981000000001</v>
      </c>
      <c r="H483" s="873">
        <f>F483-G483</f>
        <v>2067.9013399999999</v>
      </c>
      <c r="I483" s="875">
        <f>C483-D483+E483+H483</f>
        <v>49745.737710000001</v>
      </c>
      <c r="J483" s="876">
        <f>(C483+I483)/2</f>
        <v>36715.39748</v>
      </c>
      <c r="K483" s="385"/>
      <c r="Q483" s="368"/>
      <c r="U483" s="368"/>
      <c r="V483" s="368"/>
      <c r="W483" s="368"/>
      <c r="X483" s="368"/>
      <c r="Y483" s="368"/>
    </row>
    <row r="484" spans="1:25" s="369" customFormat="1">
      <c r="A484" s="368"/>
      <c r="B484" s="368"/>
      <c r="C484" s="562"/>
      <c r="D484" s="562"/>
      <c r="E484" s="562"/>
      <c r="F484" s="562"/>
      <c r="G484" s="562"/>
      <c r="H484" s="562"/>
      <c r="I484" s="562"/>
      <c r="J484" s="562"/>
      <c r="K484" s="562"/>
      <c r="Q484" s="368"/>
      <c r="U484" s="368"/>
      <c r="V484" s="368"/>
      <c r="W484" s="368"/>
      <c r="X484" s="368"/>
      <c r="Y484" s="368"/>
    </row>
    <row r="485" spans="1:25" s="369" customFormat="1" ht="16.5" customHeight="1" thickBot="1">
      <c r="A485" s="368"/>
      <c r="B485" s="368"/>
      <c r="C485" s="368"/>
      <c r="E485" s="877"/>
      <c r="F485" s="368"/>
      <c r="G485" s="368"/>
      <c r="H485" s="368"/>
      <c r="I485" s="368"/>
      <c r="J485" s="404"/>
      <c r="K485" s="422"/>
      <c r="Q485" s="368"/>
      <c r="U485" s="368"/>
      <c r="V485" s="368"/>
      <c r="W485" s="368"/>
      <c r="X485" s="368"/>
      <c r="Y485" s="368"/>
    </row>
    <row r="486" spans="1:25" s="369" customFormat="1" ht="41.1" customHeight="1" thickBot="1">
      <c r="A486" s="368"/>
      <c r="B486" s="368"/>
      <c r="C486" s="706"/>
      <c r="D486" s="706"/>
      <c r="E486" s="562"/>
      <c r="F486" s="394"/>
      <c r="G486" s="1581" t="s">
        <v>459</v>
      </c>
      <c r="H486" s="1581"/>
      <c r="I486" s="1567"/>
      <c r="J486" s="394"/>
      <c r="K486" s="422"/>
      <c r="Q486" s="368"/>
      <c r="U486" s="368"/>
      <c r="V486" s="368"/>
      <c r="W486" s="368"/>
      <c r="X486" s="368"/>
      <c r="Y486" s="368"/>
    </row>
    <row r="487" spans="1:25" s="369" customFormat="1" ht="19.5" customHeight="1">
      <c r="A487" s="368"/>
      <c r="B487" s="368"/>
      <c r="C487" s="706"/>
      <c r="D487" s="706"/>
      <c r="E487" s="562"/>
      <c r="F487" s="878"/>
      <c r="G487" s="879" t="s">
        <v>460</v>
      </c>
      <c r="H487" s="880" t="s">
        <v>461</v>
      </c>
      <c r="I487" s="881" t="s">
        <v>95</v>
      </c>
      <c r="J487" s="394"/>
      <c r="K487" s="422"/>
      <c r="Q487" s="368"/>
      <c r="U487" s="368"/>
      <c r="V487" s="368"/>
      <c r="W487" s="368"/>
      <c r="X487" s="368"/>
      <c r="Y487" s="368"/>
    </row>
    <row r="488" spans="1:25" s="369" customFormat="1" ht="20.45" thickBot="1">
      <c r="A488" s="368"/>
      <c r="B488" s="368"/>
      <c r="C488" s="706"/>
      <c r="D488" s="706"/>
      <c r="E488" s="882"/>
      <c r="F488" s="394"/>
      <c r="G488" s="883"/>
      <c r="H488" s="884"/>
      <c r="I488" s="885" t="s">
        <v>141</v>
      </c>
      <c r="J488" s="394"/>
      <c r="K488" s="422"/>
      <c r="Q488" s="368"/>
      <c r="U488" s="368"/>
      <c r="V488" s="368"/>
      <c r="W488" s="368"/>
      <c r="X488" s="368"/>
      <c r="Y488" s="368"/>
    </row>
    <row r="489" spans="1:25" s="369" customFormat="1" ht="54" customHeight="1">
      <c r="A489" s="368"/>
      <c r="B489" s="368"/>
      <c r="C489" s="418"/>
      <c r="D489" s="418"/>
      <c r="F489" s="394"/>
      <c r="G489" s="886" t="s">
        <v>142</v>
      </c>
      <c r="H489" s="887" t="s">
        <v>143</v>
      </c>
      <c r="I489" s="390">
        <v>0</v>
      </c>
      <c r="J489" s="394"/>
      <c r="K489" s="422"/>
      <c r="Q489" s="368"/>
      <c r="U489" s="368"/>
      <c r="V489" s="368"/>
      <c r="W489" s="368"/>
      <c r="X489" s="368"/>
      <c r="Y489" s="368"/>
    </row>
    <row r="490" spans="1:25" s="369" customFormat="1" ht="39.950000000000003" customHeight="1" thickBot="1">
      <c r="A490" s="368"/>
      <c r="B490" s="368"/>
      <c r="C490" s="368"/>
      <c r="E490" s="888"/>
      <c r="F490" s="394"/>
      <c r="G490" s="889" t="s">
        <v>144</v>
      </c>
      <c r="H490" s="890" t="s">
        <v>145</v>
      </c>
      <c r="I490" s="390">
        <f ca="1">D594*2/12</f>
        <v>98196.354528302967</v>
      </c>
      <c r="J490" s="394"/>
      <c r="Q490" s="368"/>
      <c r="U490" s="368"/>
      <c r="V490" s="368"/>
      <c r="W490" s="368"/>
      <c r="X490" s="368"/>
      <c r="Y490" s="368"/>
    </row>
    <row r="491" spans="1:25" s="369" customFormat="1" ht="65.099999999999994" customHeight="1" thickBot="1">
      <c r="A491" s="368"/>
      <c r="B491" s="368"/>
      <c r="C491" s="1563" t="s">
        <v>462</v>
      </c>
      <c r="D491" s="1564"/>
      <c r="F491" s="394"/>
      <c r="G491" s="891" t="s">
        <v>146</v>
      </c>
      <c r="H491" s="890" t="s">
        <v>147</v>
      </c>
      <c r="I491" s="390">
        <f>J483</f>
        <v>36715.39748</v>
      </c>
      <c r="J491" s="394"/>
      <c r="K491" s="508"/>
      <c r="Q491" s="368"/>
      <c r="U491" s="368"/>
      <c r="V491" s="368"/>
      <c r="W491" s="368"/>
      <c r="X491" s="368"/>
      <c r="Y491" s="368"/>
    </row>
    <row r="492" spans="1:25" s="369" customFormat="1" ht="54.95" customHeight="1" thickBot="1">
      <c r="A492" s="368"/>
      <c r="B492" s="368"/>
      <c r="C492" s="892" t="s">
        <v>411</v>
      </c>
      <c r="D492" s="893" t="s">
        <v>95</v>
      </c>
      <c r="E492" s="418"/>
      <c r="F492" s="394"/>
      <c r="G492" s="891" t="s">
        <v>148</v>
      </c>
      <c r="H492" s="890" t="s">
        <v>463</v>
      </c>
      <c r="I492" s="390">
        <f>(((D575+E575+D576+E576+E577)*D582)+D584)/12</f>
        <v>6177.3103665950848</v>
      </c>
      <c r="J492" s="394"/>
      <c r="K492" s="385"/>
      <c r="Q492" s="368"/>
      <c r="U492" s="368"/>
      <c r="V492" s="368"/>
      <c r="W492" s="368"/>
      <c r="X492" s="368"/>
      <c r="Y492" s="368"/>
    </row>
    <row r="493" spans="1:25" s="369" customFormat="1" ht="20.45" thickBot="1">
      <c r="A493" s="368"/>
      <c r="B493" s="368"/>
      <c r="C493" s="894"/>
      <c r="D493" s="893" t="s">
        <v>141</v>
      </c>
      <c r="E493" s="631"/>
      <c r="F493" s="394"/>
      <c r="G493" s="891" t="s">
        <v>150</v>
      </c>
      <c r="H493" s="895" t="s">
        <v>151</v>
      </c>
      <c r="I493" s="390">
        <f ca="1">I489+I490-I491-I492</f>
        <v>55303.646681707884</v>
      </c>
      <c r="J493" s="394"/>
      <c r="Q493" s="368"/>
      <c r="U493" s="368"/>
      <c r="V493" s="368"/>
      <c r="W493" s="368"/>
      <c r="X493" s="368"/>
      <c r="Y493" s="368"/>
    </row>
    <row r="494" spans="1:25" s="369" customFormat="1" ht="39.950000000000003">
      <c r="A494" s="368"/>
      <c r="B494" s="368"/>
      <c r="C494" s="896" t="s">
        <v>464</v>
      </c>
      <c r="D494" s="552">
        <v>222.43714199999999</v>
      </c>
      <c r="E494" s="897"/>
      <c r="F494" s="394"/>
      <c r="G494" s="891" t="s">
        <v>152</v>
      </c>
      <c r="H494" s="898" t="s">
        <v>465</v>
      </c>
      <c r="I494" s="899">
        <f>(8.65+3.5)%</f>
        <v>0.1215</v>
      </c>
      <c r="J494" s="394"/>
      <c r="Q494" s="368"/>
      <c r="U494" s="368"/>
      <c r="V494" s="368"/>
      <c r="W494" s="368"/>
      <c r="X494" s="368"/>
      <c r="Y494" s="368"/>
    </row>
    <row r="495" spans="1:25" s="369" customFormat="1" ht="40.5" thickBot="1">
      <c r="A495" s="368"/>
      <c r="B495" s="368"/>
      <c r="C495" s="900" t="s">
        <v>466</v>
      </c>
      <c r="D495" s="795">
        <v>44</v>
      </c>
      <c r="F495" s="394"/>
      <c r="G495" s="901" t="s">
        <v>154</v>
      </c>
      <c r="H495" s="902" t="s">
        <v>155</v>
      </c>
      <c r="I495" s="400">
        <f ca="1">I493*I494</f>
        <v>6719.3930718275078</v>
      </c>
      <c r="J495" s="394"/>
      <c r="K495" s="385"/>
      <c r="Q495" s="368"/>
      <c r="U495" s="368"/>
      <c r="V495" s="368"/>
      <c r="W495" s="368"/>
      <c r="X495" s="368"/>
      <c r="Y495" s="368"/>
    </row>
    <row r="496" spans="1:25" s="369" customFormat="1" ht="69" customHeight="1">
      <c r="A496" s="368"/>
      <c r="B496" s="394"/>
      <c r="C496" s="394"/>
      <c r="D496" s="394"/>
      <c r="E496" s="394"/>
      <c r="F496" s="394"/>
      <c r="G496" s="706"/>
      <c r="H496" s="706"/>
      <c r="I496" s="706"/>
      <c r="J496" s="509"/>
      <c r="K496" s="508"/>
      <c r="Q496" s="368"/>
      <c r="U496" s="368"/>
      <c r="V496" s="368"/>
      <c r="W496" s="368"/>
      <c r="X496" s="368"/>
      <c r="Y496" s="368"/>
    </row>
    <row r="497" spans="1:25" s="369" customFormat="1" ht="39.950000000000003" customHeight="1">
      <c r="A497" s="368"/>
      <c r="B497" s="368"/>
      <c r="C497" s="810"/>
      <c r="D497" s="533"/>
      <c r="E497" s="533"/>
      <c r="F497" s="368"/>
      <c r="G497" s="706"/>
      <c r="H497" s="706"/>
      <c r="I497" s="706"/>
      <c r="Q497" s="368"/>
      <c r="U497" s="368"/>
      <c r="V497" s="368"/>
      <c r="W497" s="368"/>
      <c r="X497" s="368"/>
      <c r="Y497" s="368"/>
    </row>
    <row r="498" spans="1:25" s="369" customFormat="1" ht="28.5" customHeight="1" thickBot="1">
      <c r="A498" s="368"/>
      <c r="B498" s="368"/>
      <c r="C498" s="368"/>
      <c r="E498" s="418"/>
      <c r="F498" s="368"/>
      <c r="G498" s="368"/>
      <c r="H498" s="368"/>
      <c r="I498" s="384"/>
      <c r="L498" s="394"/>
      <c r="M498" s="394"/>
      <c r="N498" s="394"/>
      <c r="Q498" s="368"/>
      <c r="U498" s="368"/>
      <c r="V498" s="368"/>
      <c r="W498" s="368"/>
      <c r="X498" s="368"/>
      <c r="Y498" s="368"/>
    </row>
    <row r="499" spans="1:25" ht="48.6" customHeight="1" thickBot="1">
      <c r="C499" s="1565" t="s">
        <v>467</v>
      </c>
      <c r="D499" s="1555"/>
      <c r="E499" s="371"/>
      <c r="H499" s="394"/>
      <c r="L499" s="394"/>
      <c r="M499" s="394"/>
      <c r="N499" s="394"/>
    </row>
    <row r="500" spans="1:25" ht="48.95" customHeight="1" thickBot="1">
      <c r="C500" s="546" t="s">
        <v>69</v>
      </c>
      <c r="D500" s="893" t="s">
        <v>95</v>
      </c>
      <c r="G500" s="1566" t="s">
        <v>468</v>
      </c>
      <c r="H500" s="1567"/>
      <c r="I500" s="369"/>
      <c r="P500" s="368"/>
      <c r="Q500" s="369"/>
      <c r="T500" s="368"/>
    </row>
    <row r="501" spans="1:25" ht="20.45" thickBot="1">
      <c r="C501" s="903"/>
      <c r="D501" s="904" t="s">
        <v>141</v>
      </c>
      <c r="E501" s="418"/>
      <c r="G501" s="905" t="s">
        <v>69</v>
      </c>
      <c r="H501" s="906" t="s">
        <v>95</v>
      </c>
      <c r="I501" s="369"/>
      <c r="P501" s="368"/>
      <c r="Q501" s="369"/>
      <c r="T501" s="368"/>
    </row>
    <row r="502" spans="1:25" ht="20.45" thickBot="1">
      <c r="C502" s="573" t="s">
        <v>469</v>
      </c>
      <c r="D502" s="566">
        <v>11.48052</v>
      </c>
      <c r="E502" s="907"/>
      <c r="G502" s="908"/>
      <c r="H502" s="909" t="s">
        <v>141</v>
      </c>
      <c r="I502" s="369"/>
      <c r="P502" s="368"/>
      <c r="Q502" s="369"/>
      <c r="T502" s="368"/>
    </row>
    <row r="503" spans="1:25" ht="20.45" thickBot="1">
      <c r="C503" s="573" t="s">
        <v>470</v>
      </c>
      <c r="D503" s="566">
        <v>57.07</v>
      </c>
      <c r="E503" s="910"/>
      <c r="G503" s="911" t="s">
        <v>471</v>
      </c>
      <c r="H503" s="912">
        <v>357.45717000000002</v>
      </c>
      <c r="I503" s="369"/>
      <c r="P503" s="368"/>
      <c r="Q503" s="369"/>
      <c r="T503" s="368"/>
    </row>
    <row r="504" spans="1:25" ht="20.45" thickBot="1">
      <c r="C504" s="751" t="s">
        <v>472</v>
      </c>
      <c r="D504" s="913">
        <v>80.112979999999993</v>
      </c>
      <c r="E504" s="910"/>
      <c r="F504" s="524"/>
    </row>
    <row r="505" spans="1:25" ht="20.45" thickBot="1">
      <c r="C505" s="914" t="s">
        <v>294</v>
      </c>
      <c r="D505" s="762">
        <f>SUM(D502:D504)</f>
        <v>148.6635</v>
      </c>
      <c r="E505" s="910"/>
      <c r="F505" s="524"/>
      <c r="H505" s="384"/>
    </row>
    <row r="506" spans="1:25" ht="21" customHeight="1">
      <c r="E506" s="910"/>
    </row>
    <row r="507" spans="1:25">
      <c r="E507" s="562"/>
    </row>
    <row r="508" spans="1:25" ht="20.45" thickBot="1">
      <c r="E508" s="562"/>
    </row>
    <row r="509" spans="1:25" ht="66" customHeight="1" thickBot="1">
      <c r="E509" s="562"/>
      <c r="G509" s="1568" t="s">
        <v>473</v>
      </c>
      <c r="H509" s="1569"/>
    </row>
    <row r="510" spans="1:25" ht="21.6" thickBot="1">
      <c r="C510" s="1570" t="s">
        <v>474</v>
      </c>
      <c r="D510" s="1571"/>
      <c r="E510" s="562"/>
      <c r="G510" s="1572" t="s">
        <v>69</v>
      </c>
      <c r="H510" s="915" t="s">
        <v>95</v>
      </c>
    </row>
    <row r="511" spans="1:25" ht="20.45" thickBot="1">
      <c r="E511" s="562"/>
      <c r="G511" s="1573"/>
      <c r="H511" s="916" t="s">
        <v>141</v>
      </c>
    </row>
    <row r="512" spans="1:25" ht="20.45" thickBot="1">
      <c r="C512" s="917" t="s">
        <v>475</v>
      </c>
      <c r="D512" s="918"/>
      <c r="E512" s="562"/>
      <c r="G512" s="919" t="s">
        <v>476</v>
      </c>
      <c r="H512" s="920">
        <v>119.50582</v>
      </c>
    </row>
    <row r="513" spans="3:8" ht="39.950000000000003">
      <c r="C513" s="921" t="s">
        <v>477</v>
      </c>
      <c r="D513" s="922">
        <f>11.43*100</f>
        <v>1143</v>
      </c>
      <c r="E513" s="562"/>
      <c r="G513" s="919" t="s">
        <v>478</v>
      </c>
      <c r="H513" s="920">
        <f>E22</f>
        <v>40421.840552959744</v>
      </c>
    </row>
    <row r="514" spans="3:8" ht="39.950000000000003">
      <c r="C514" s="923" t="s">
        <v>479</v>
      </c>
      <c r="D514" s="924">
        <f>312.01*100</f>
        <v>31201</v>
      </c>
      <c r="E514" s="562"/>
      <c r="G514" s="919" t="s">
        <v>480</v>
      </c>
      <c r="H514" s="920">
        <f>E59</f>
        <v>17519.050237526673</v>
      </c>
    </row>
    <row r="515" spans="3:8" ht="99" customHeight="1" thickBot="1">
      <c r="C515" s="925" t="s">
        <v>481</v>
      </c>
      <c r="D515" s="926">
        <f>AVERAGE(D513:D514)</f>
        <v>16172</v>
      </c>
      <c r="E515" s="562"/>
      <c r="G515" s="927" t="s">
        <v>482</v>
      </c>
      <c r="H515" s="928">
        <f>H512*H514/H513</f>
        <v>51.794486238542184</v>
      </c>
    </row>
    <row r="516" spans="3:8" ht="20.45" thickBot="1">
      <c r="C516" s="917" t="s">
        <v>483</v>
      </c>
      <c r="D516" s="929" t="s">
        <v>484</v>
      </c>
      <c r="E516" s="562"/>
    </row>
    <row r="517" spans="3:8">
      <c r="C517" s="921" t="s">
        <v>485</v>
      </c>
      <c r="D517" s="922">
        <v>0.14499999999999999</v>
      </c>
      <c r="E517" s="562"/>
    </row>
    <row r="518" spans="3:8">
      <c r="C518" s="923" t="s">
        <v>486</v>
      </c>
      <c r="D518" s="924">
        <f>0.25168</f>
        <v>0.25168000000000001</v>
      </c>
      <c r="E518" s="562"/>
    </row>
    <row r="519" spans="3:8">
      <c r="C519" s="923" t="s">
        <v>487</v>
      </c>
      <c r="D519" s="924">
        <f>D517/(1-D518)</f>
        <v>0.19376737224716697</v>
      </c>
      <c r="E519" s="562"/>
    </row>
    <row r="520" spans="3:8">
      <c r="C520" s="923" t="s">
        <v>488</v>
      </c>
      <c r="D520" s="924">
        <f>D513*30%</f>
        <v>342.9</v>
      </c>
      <c r="E520" s="562"/>
    </row>
    <row r="521" spans="3:8">
      <c r="C521" s="923" t="s">
        <v>489</v>
      </c>
      <c r="D521" s="924">
        <f>D514*30%</f>
        <v>9360.2999999999993</v>
      </c>
      <c r="E521" s="562"/>
    </row>
    <row r="522" spans="3:8" ht="21">
      <c r="C522" s="930" t="s">
        <v>490</v>
      </c>
      <c r="D522" s="931">
        <f>AVERAGE(D520:D521)</f>
        <v>4851.5999999999995</v>
      </c>
      <c r="E522" s="562"/>
    </row>
    <row r="523" spans="3:8" ht="21.6" thickBot="1">
      <c r="C523" s="932" t="s">
        <v>491</v>
      </c>
      <c r="D523" s="933">
        <f>D522*D519</f>
        <v>940.08178319435524</v>
      </c>
      <c r="E523" s="562"/>
    </row>
    <row r="524" spans="3:8" ht="20.45" thickBot="1">
      <c r="C524" s="934" t="s">
        <v>492</v>
      </c>
      <c r="D524" s="935"/>
      <c r="E524" s="562"/>
    </row>
    <row r="525" spans="3:8" ht="21">
      <c r="C525" s="936" t="s">
        <v>493</v>
      </c>
      <c r="D525" s="937">
        <f>7.84%</f>
        <v>7.8399999999999997E-2</v>
      </c>
      <c r="E525" s="562"/>
    </row>
    <row r="526" spans="3:8" ht="21">
      <c r="C526" s="930" t="s">
        <v>494</v>
      </c>
      <c r="D526" s="931">
        <v>0</v>
      </c>
      <c r="E526" s="562"/>
    </row>
    <row r="527" spans="3:8" ht="21">
      <c r="C527" s="930" t="s">
        <v>495</v>
      </c>
      <c r="D527" s="931">
        <f>D525*D515</f>
        <v>1267.8848</v>
      </c>
      <c r="E527" s="562"/>
    </row>
    <row r="528" spans="3:8" ht="21">
      <c r="C528" s="930" t="s">
        <v>496</v>
      </c>
      <c r="D528" s="931">
        <f>SUM(D526,D527)</f>
        <v>1267.8848</v>
      </c>
      <c r="E528" s="562"/>
    </row>
    <row r="529" spans="3:5" ht="21">
      <c r="C529" s="930" t="s">
        <v>497</v>
      </c>
      <c r="D529" s="931">
        <f>D514*90%</f>
        <v>28080.9</v>
      </c>
      <c r="E529" s="562"/>
    </row>
    <row r="530" spans="3:5" ht="21.6" thickBot="1">
      <c r="C530" s="938" t="s">
        <v>498</v>
      </c>
      <c r="D530" s="933">
        <f>IF(D528&gt;D529,D529-D526,D527)</f>
        <v>1267.8848</v>
      </c>
      <c r="E530" s="562"/>
    </row>
    <row r="531" spans="3:5" ht="21.6" thickBot="1">
      <c r="C531" s="939" t="s">
        <v>499</v>
      </c>
      <c r="D531" s="935"/>
      <c r="E531" s="562"/>
    </row>
    <row r="532" spans="3:5" ht="21">
      <c r="C532" s="940" t="s">
        <v>500</v>
      </c>
      <c r="D532" s="941">
        <f>D513*70%</f>
        <v>800.09999999999991</v>
      </c>
      <c r="E532" s="562"/>
    </row>
    <row r="533" spans="3:5" ht="21">
      <c r="C533" s="942" t="s">
        <v>501</v>
      </c>
      <c r="D533" s="943">
        <f>(D514-D513)*70%</f>
        <v>21040.6</v>
      </c>
      <c r="E533" s="562"/>
    </row>
    <row r="534" spans="3:5" ht="21">
      <c r="C534" s="942" t="s">
        <v>502</v>
      </c>
      <c r="D534" s="943">
        <f>D530</f>
        <v>1267.8848</v>
      </c>
      <c r="E534" s="562"/>
    </row>
    <row r="535" spans="3:5" ht="21">
      <c r="C535" s="942" t="s">
        <v>503</v>
      </c>
      <c r="D535" s="943">
        <f>D532+D533-D534</f>
        <v>20572.815199999997</v>
      </c>
      <c r="E535" s="562"/>
    </row>
    <row r="536" spans="3:5" ht="21">
      <c r="C536" s="942" t="s">
        <v>504</v>
      </c>
      <c r="D536" s="943">
        <f>AVERAGE(D535,D532)</f>
        <v>10686.457599999998</v>
      </c>
      <c r="E536" s="562"/>
    </row>
    <row r="537" spans="3:5" ht="21">
      <c r="C537" s="942" t="s">
        <v>505</v>
      </c>
      <c r="D537" s="944">
        <f>D536*D538</f>
        <v>973.26920158220992</v>
      </c>
      <c r="E537" s="562"/>
    </row>
    <row r="538" spans="3:5" ht="21.6" thickBot="1">
      <c r="C538" s="945" t="s">
        <v>506</v>
      </c>
      <c r="D538" s="946">
        <v>9.10750070801956E-2</v>
      </c>
      <c r="E538" s="562"/>
    </row>
    <row r="539" spans="3:5" ht="21.6" thickBot="1">
      <c r="C539" s="939" t="s">
        <v>507</v>
      </c>
      <c r="D539" s="947"/>
      <c r="E539" s="562"/>
    </row>
    <row r="540" spans="3:5" ht="21">
      <c r="C540" s="948" t="s">
        <v>508</v>
      </c>
      <c r="D540" s="949">
        <f>0.15*100</f>
        <v>15</v>
      </c>
      <c r="E540" s="562"/>
    </row>
    <row r="541" spans="3:5" ht="21">
      <c r="C541" s="950" t="s">
        <v>509</v>
      </c>
      <c r="D541" s="951">
        <f>0</f>
        <v>0</v>
      </c>
      <c r="E541" s="562"/>
    </row>
    <row r="542" spans="3:5" ht="21">
      <c r="C542" s="950" t="s">
        <v>510</v>
      </c>
      <c r="D542" s="951">
        <f>0.07*100</f>
        <v>7.0000000000000009</v>
      </c>
      <c r="E542" s="562"/>
    </row>
    <row r="543" spans="3:5" ht="21.6" thickBot="1">
      <c r="C543" s="952" t="s">
        <v>511</v>
      </c>
      <c r="D543" s="953">
        <f>SUM(D540:D542)</f>
        <v>22</v>
      </c>
      <c r="E543" s="562"/>
    </row>
    <row r="544" spans="3:5" ht="20.45" thickBot="1">
      <c r="E544" s="562"/>
    </row>
    <row r="545" spans="1:25" ht="20.45" thickBot="1">
      <c r="C545" s="1552" t="s">
        <v>512</v>
      </c>
      <c r="D545" s="1553"/>
      <c r="E545" s="562"/>
    </row>
    <row r="546" spans="1:25" ht="21">
      <c r="C546" s="954" t="str">
        <f>C523</f>
        <v>Return on Equity</v>
      </c>
      <c r="D546" s="955">
        <f>D523</f>
        <v>940.08178319435524</v>
      </c>
      <c r="E546" s="562"/>
    </row>
    <row r="547" spans="1:25" ht="21">
      <c r="C547" s="956" t="str">
        <f>C524</f>
        <v>Depreciation</v>
      </c>
      <c r="D547" s="957">
        <f>D530</f>
        <v>1267.8848</v>
      </c>
      <c r="E547" s="562"/>
    </row>
    <row r="548" spans="1:25" ht="21">
      <c r="C548" s="956" t="str">
        <f>C531</f>
        <v>Interest on Loan</v>
      </c>
      <c r="D548" s="958">
        <f>D537</f>
        <v>973.26920158220992</v>
      </c>
      <c r="E548" s="562"/>
    </row>
    <row r="549" spans="1:25" ht="21">
      <c r="C549" s="956" t="str">
        <f>C539</f>
        <v>O&amp;M Expenses</v>
      </c>
      <c r="D549" s="959">
        <f>D543</f>
        <v>22</v>
      </c>
      <c r="E549" s="562"/>
    </row>
    <row r="550" spans="1:25" ht="21.6" thickBot="1">
      <c r="C550" s="960" t="s">
        <v>513</v>
      </c>
      <c r="D550" s="961">
        <f>D546+D547+D548+D549</f>
        <v>3203.2357847765652</v>
      </c>
      <c r="E550" s="562"/>
    </row>
    <row r="551" spans="1:25">
      <c r="E551" s="562"/>
    </row>
    <row r="552" spans="1:25">
      <c r="E552" s="562"/>
    </row>
    <row r="553" spans="1:25">
      <c r="F553" s="962"/>
      <c r="G553" s="705"/>
      <c r="H553" s="705"/>
      <c r="I553" s="705"/>
    </row>
    <row r="554" spans="1:25">
      <c r="F554" s="962"/>
      <c r="G554" s="705"/>
      <c r="H554" s="705"/>
      <c r="I554" s="705"/>
    </row>
    <row r="555" spans="1:25" ht="24" customHeight="1" thickBot="1">
      <c r="F555" s="962"/>
      <c r="G555" s="705"/>
      <c r="H555" s="705"/>
      <c r="I555" s="705"/>
    </row>
    <row r="556" spans="1:25" ht="20.45" thickBot="1">
      <c r="B556" s="1554" t="s">
        <v>514</v>
      </c>
      <c r="C556" s="1554"/>
      <c r="D556" s="1554"/>
      <c r="E556" s="1555"/>
    </row>
    <row r="557" spans="1:25" ht="20.45" thickBot="1">
      <c r="B557" s="1556" t="s">
        <v>68</v>
      </c>
      <c r="C557" s="1558" t="s">
        <v>515</v>
      </c>
      <c r="D557" s="1554" t="s">
        <v>238</v>
      </c>
      <c r="E557" s="1560"/>
      <c r="F557" s="529" t="s">
        <v>516</v>
      </c>
    </row>
    <row r="558" spans="1:25" ht="40.5" thickBot="1">
      <c r="B558" s="1557"/>
      <c r="C558" s="1559"/>
      <c r="D558" s="546" t="s">
        <v>517</v>
      </c>
      <c r="E558" s="548" t="s">
        <v>518</v>
      </c>
      <c r="F558" s="529"/>
    </row>
    <row r="559" spans="1:25" ht="33.950000000000003" customHeight="1">
      <c r="B559" s="455">
        <v>1</v>
      </c>
      <c r="C559" s="963" t="s">
        <v>519</v>
      </c>
      <c r="D559" s="964">
        <f>F381</f>
        <v>133122.24318382045</v>
      </c>
      <c r="E559" s="965">
        <f>Q290</f>
        <v>45371.889441882355</v>
      </c>
      <c r="F559" s="966"/>
      <c r="G559" s="744"/>
      <c r="H559" s="967"/>
    </row>
    <row r="560" spans="1:25" s="369" customFormat="1" ht="33.950000000000003" customHeight="1">
      <c r="A560" s="368"/>
      <c r="B560" s="455">
        <v>2</v>
      </c>
      <c r="C560" s="36" t="s">
        <v>520</v>
      </c>
      <c r="D560" s="968">
        <f>F382</f>
        <v>54846.293557545599</v>
      </c>
      <c r="E560" s="969">
        <f>Q291</f>
        <v>15088.28</v>
      </c>
      <c r="F560" s="966"/>
      <c r="G560" s="744"/>
      <c r="H560" s="967"/>
      <c r="I560" s="368"/>
      <c r="Q560" s="368"/>
      <c r="U560" s="368"/>
      <c r="V560" s="368"/>
      <c r="W560" s="368"/>
      <c r="X560" s="368"/>
      <c r="Y560" s="368"/>
    </row>
    <row r="561" spans="1:25" s="369" customFormat="1" ht="33.950000000000003" customHeight="1">
      <c r="A561" s="368"/>
      <c r="B561" s="455">
        <v>3</v>
      </c>
      <c r="C561" s="36" t="s">
        <v>521</v>
      </c>
      <c r="D561" s="968">
        <v>0</v>
      </c>
      <c r="E561" s="969">
        <f>Q292+Q293</f>
        <v>8248.8799999999992</v>
      </c>
      <c r="F561" s="966"/>
      <c r="G561" s="744"/>
      <c r="H561" s="967"/>
      <c r="I561" s="368"/>
      <c r="Q561" s="368"/>
      <c r="U561" s="368"/>
      <c r="V561" s="368"/>
      <c r="W561" s="368"/>
      <c r="X561" s="368"/>
      <c r="Y561" s="368"/>
    </row>
    <row r="562" spans="1:25" s="369" customFormat="1" ht="33.950000000000003" customHeight="1">
      <c r="A562" s="368"/>
      <c r="B562" s="455">
        <v>4</v>
      </c>
      <c r="C562" s="36" t="s">
        <v>522</v>
      </c>
      <c r="D562" s="968">
        <v>0</v>
      </c>
      <c r="E562" s="969">
        <f>Q295</f>
        <v>70214.931306862156</v>
      </c>
      <c r="F562" s="966"/>
      <c r="G562" s="744"/>
      <c r="H562" s="967"/>
      <c r="I562" s="368"/>
      <c r="Q562" s="368"/>
      <c r="U562" s="368"/>
      <c r="V562" s="368"/>
      <c r="W562" s="368"/>
      <c r="X562" s="368"/>
      <c r="Y562" s="368"/>
    </row>
    <row r="563" spans="1:25" s="369" customFormat="1" ht="33.950000000000003" customHeight="1">
      <c r="A563" s="368"/>
      <c r="B563" s="455">
        <v>10</v>
      </c>
      <c r="C563" s="36" t="s">
        <v>523</v>
      </c>
      <c r="D563" s="968">
        <f t="shared" ref="D563:D569" si="41">F388</f>
        <v>82168.982070734637</v>
      </c>
      <c r="E563" s="969">
        <f t="shared" ref="E563:E569" si="42">Q297</f>
        <v>29584.680564908183</v>
      </c>
      <c r="F563" s="966"/>
      <c r="G563" s="621"/>
      <c r="H563" s="967"/>
      <c r="I563" s="368"/>
      <c r="Q563" s="368"/>
      <c r="U563" s="368"/>
      <c r="V563" s="368"/>
      <c r="W563" s="368"/>
      <c r="X563" s="368"/>
      <c r="Y563" s="368"/>
    </row>
    <row r="564" spans="1:25" s="369" customFormat="1" ht="33.950000000000003" customHeight="1">
      <c r="A564" s="368"/>
      <c r="B564" s="455">
        <v>11</v>
      </c>
      <c r="C564" s="36" t="s">
        <v>524</v>
      </c>
      <c r="D564" s="968">
        <f t="shared" si="41"/>
        <v>43452.571649848753</v>
      </c>
      <c r="E564" s="969">
        <f t="shared" si="42"/>
        <v>24769.759263105039</v>
      </c>
      <c r="F564" s="966"/>
      <c r="G564" s="744"/>
      <c r="H564" s="385"/>
      <c r="I564" s="368"/>
      <c r="Q564" s="368"/>
      <c r="U564" s="368"/>
      <c r="V564" s="368"/>
      <c r="W564" s="368"/>
      <c r="X564" s="368"/>
      <c r="Y564" s="368"/>
    </row>
    <row r="565" spans="1:25" s="369" customFormat="1" ht="33.950000000000003" customHeight="1">
      <c r="A565" s="368"/>
      <c r="B565" s="455">
        <v>12</v>
      </c>
      <c r="C565" s="36" t="s">
        <v>525</v>
      </c>
      <c r="D565" s="968">
        <f t="shared" si="41"/>
        <v>47099.507480164568</v>
      </c>
      <c r="E565" s="969">
        <f t="shared" si="42"/>
        <v>24631.315430332619</v>
      </c>
      <c r="F565" s="966"/>
      <c r="G565" s="744"/>
      <c r="H565" s="385"/>
      <c r="I565" s="368"/>
      <c r="Q565" s="368"/>
      <c r="U565" s="368"/>
      <c r="V565" s="368"/>
      <c r="W565" s="368"/>
      <c r="X565" s="368"/>
      <c r="Y565" s="368"/>
    </row>
    <row r="566" spans="1:25" s="369" customFormat="1" ht="33.950000000000003" customHeight="1">
      <c r="A566" s="368"/>
      <c r="B566" s="455">
        <v>13</v>
      </c>
      <c r="C566" s="36" t="s">
        <v>526</v>
      </c>
      <c r="D566" s="968">
        <f t="shared" si="41"/>
        <v>113986.47372719963</v>
      </c>
      <c r="E566" s="969">
        <f t="shared" si="42"/>
        <v>57727.269371158676</v>
      </c>
      <c r="F566" s="966"/>
      <c r="G566" s="744"/>
      <c r="H566" s="385"/>
      <c r="I566" s="368"/>
      <c r="Q566" s="368"/>
      <c r="U566" s="368"/>
      <c r="V566" s="368"/>
      <c r="W566" s="368"/>
      <c r="X566" s="368"/>
      <c r="Y566" s="368"/>
    </row>
    <row r="567" spans="1:25" s="369" customFormat="1" ht="33.950000000000003" customHeight="1">
      <c r="A567" s="368"/>
      <c r="B567" s="455">
        <v>14</v>
      </c>
      <c r="C567" s="36" t="s">
        <v>527</v>
      </c>
      <c r="D567" s="968">
        <f t="shared" si="41"/>
        <v>11217.290867496133</v>
      </c>
      <c r="E567" s="969">
        <f t="shared" si="42"/>
        <v>6589.5696986550729</v>
      </c>
      <c r="F567" s="966"/>
      <c r="G567" s="744"/>
      <c r="H567" s="967"/>
      <c r="I567" s="368"/>
      <c r="Q567" s="368"/>
      <c r="U567" s="368"/>
      <c r="V567" s="368"/>
      <c r="W567" s="368"/>
      <c r="X567" s="368"/>
      <c r="Y567" s="368"/>
    </row>
    <row r="568" spans="1:25" s="369" customFormat="1" ht="33.950000000000003" customHeight="1">
      <c r="A568" s="368"/>
      <c r="B568" s="455">
        <v>15</v>
      </c>
      <c r="C568" s="36" t="s">
        <v>528</v>
      </c>
      <c r="D568" s="968">
        <f t="shared" si="41"/>
        <v>51041.623477930625</v>
      </c>
      <c r="E568" s="969">
        <f t="shared" si="42"/>
        <v>46853.477822949724</v>
      </c>
      <c r="F568" s="966"/>
      <c r="G568" s="744"/>
      <c r="H568" s="967"/>
      <c r="I568" s="368"/>
      <c r="Q568" s="368"/>
      <c r="U568" s="368"/>
      <c r="V568" s="368"/>
      <c r="W568" s="368"/>
      <c r="X568" s="368"/>
      <c r="Y568" s="368"/>
    </row>
    <row r="569" spans="1:25" s="369" customFormat="1" ht="33.950000000000003" customHeight="1">
      <c r="A569" s="368"/>
      <c r="B569" s="455">
        <v>16</v>
      </c>
      <c r="C569" s="36" t="s">
        <v>529</v>
      </c>
      <c r="D569" s="968">
        <f t="shared" si="41"/>
        <v>65967.256988109788</v>
      </c>
      <c r="E569" s="969">
        <f t="shared" si="42"/>
        <v>43251.394156051785</v>
      </c>
      <c r="F569" s="966"/>
      <c r="G569" s="744"/>
      <c r="H569" s="967"/>
      <c r="I569" s="368"/>
      <c r="L569" s="970"/>
      <c r="Q569" s="368"/>
      <c r="U569" s="368"/>
      <c r="V569" s="368"/>
      <c r="W569" s="368"/>
      <c r="X569" s="368"/>
      <c r="Y569" s="368"/>
    </row>
    <row r="570" spans="1:25" s="369" customFormat="1" ht="33.950000000000003" customHeight="1">
      <c r="A570" s="368"/>
      <c r="B570" s="455">
        <v>17</v>
      </c>
      <c r="C570" s="36" t="s">
        <v>23</v>
      </c>
      <c r="D570" s="968">
        <v>0</v>
      </c>
      <c r="E570" s="969">
        <f>E318</f>
        <v>58.247868056374145</v>
      </c>
      <c r="F570" s="966"/>
      <c r="G570" s="744"/>
      <c r="H570" s="384"/>
      <c r="I570" s="368"/>
      <c r="L570" s="970"/>
      <c r="Q570" s="368"/>
      <c r="U570" s="368"/>
      <c r="V570" s="368"/>
      <c r="W570" s="368"/>
      <c r="X570" s="368"/>
      <c r="Y570" s="368"/>
    </row>
    <row r="571" spans="1:25" s="369" customFormat="1" ht="33.950000000000003" customHeight="1">
      <c r="A571" s="368"/>
      <c r="B571" s="455">
        <v>18</v>
      </c>
      <c r="C571" s="36" t="s">
        <v>24</v>
      </c>
      <c r="D571" s="968">
        <v>0</v>
      </c>
      <c r="E571" s="969">
        <f>E326</f>
        <v>359.31981817224266</v>
      </c>
      <c r="F571" s="966"/>
      <c r="G571" s="744"/>
      <c r="H571" s="384"/>
      <c r="I571" s="368"/>
      <c r="L571" s="970"/>
      <c r="Q571" s="368"/>
      <c r="U571" s="368"/>
      <c r="V571" s="368"/>
      <c r="W571" s="368"/>
      <c r="X571" s="368"/>
      <c r="Y571" s="368"/>
    </row>
    <row r="572" spans="1:25" s="369" customFormat="1" ht="33.950000000000003" customHeight="1">
      <c r="A572" s="368"/>
      <c r="B572" s="455">
        <v>19</v>
      </c>
      <c r="C572" s="36" t="s">
        <v>25</v>
      </c>
      <c r="D572" s="968">
        <v>0</v>
      </c>
      <c r="E572" s="969">
        <f>E334</f>
        <v>56.967541602488588</v>
      </c>
      <c r="F572" s="966"/>
      <c r="G572" s="744"/>
      <c r="H572" s="384"/>
      <c r="I572" s="368"/>
      <c r="L572" s="970"/>
      <c r="Q572" s="368"/>
      <c r="U572" s="368"/>
      <c r="V572" s="368"/>
      <c r="W572" s="368"/>
      <c r="X572" s="368"/>
      <c r="Y572" s="368"/>
    </row>
    <row r="573" spans="1:25" s="369" customFormat="1" ht="33.950000000000003" customHeight="1">
      <c r="A573" s="368"/>
      <c r="B573" s="455">
        <v>20</v>
      </c>
      <c r="C573" s="36" t="s">
        <v>26</v>
      </c>
      <c r="D573" s="968">
        <v>0</v>
      </c>
      <c r="E573" s="969">
        <f>E343</f>
        <v>223.71281250000061</v>
      </c>
      <c r="F573" s="966"/>
      <c r="G573" s="744"/>
      <c r="H573" s="967"/>
      <c r="I573" s="368"/>
      <c r="L573" s="970"/>
      <c r="Q573" s="368"/>
      <c r="U573" s="368"/>
      <c r="V573" s="368"/>
      <c r="W573" s="368"/>
      <c r="X573" s="368"/>
      <c r="Y573" s="368"/>
    </row>
    <row r="574" spans="1:25" s="369" customFormat="1" ht="39.950000000000003">
      <c r="A574" s="368"/>
      <c r="B574" s="455">
        <v>21</v>
      </c>
      <c r="C574" s="36" t="s">
        <v>27</v>
      </c>
      <c r="D574" s="968">
        <v>0</v>
      </c>
      <c r="E574" s="969">
        <f>G357</f>
        <v>1169.5415119944066</v>
      </c>
      <c r="F574" s="966"/>
      <c r="G574" s="744"/>
      <c r="H574" s="967"/>
      <c r="I574" s="368"/>
      <c r="L574" s="970"/>
      <c r="Q574" s="368"/>
      <c r="U574" s="368"/>
      <c r="V574" s="368"/>
      <c r="W574" s="368"/>
      <c r="X574" s="368"/>
      <c r="Y574" s="368"/>
    </row>
    <row r="575" spans="1:25" s="369" customFormat="1" ht="37.5" customHeight="1">
      <c r="A575" s="368"/>
      <c r="B575" s="455">
        <v>22</v>
      </c>
      <c r="C575" s="36" t="s">
        <v>530</v>
      </c>
      <c r="D575" s="968">
        <f>G447-G443-G441-G437-G425</f>
        <v>71638.14313932581</v>
      </c>
      <c r="E575" s="969">
        <f>F447+H447-H425-H437</f>
        <v>18791.417031500001</v>
      </c>
      <c r="F575" s="966"/>
      <c r="G575" s="966"/>
      <c r="H575" s="966"/>
      <c r="I575" s="744"/>
      <c r="Q575" s="368"/>
      <c r="U575" s="368"/>
      <c r="V575" s="368"/>
      <c r="W575" s="368"/>
      <c r="X575" s="368"/>
      <c r="Y575" s="368"/>
    </row>
    <row r="576" spans="1:25" s="369" customFormat="1" ht="42.75" customHeight="1">
      <c r="A576" s="368"/>
      <c r="B576" s="455">
        <v>23</v>
      </c>
      <c r="C576" s="36" t="s">
        <v>531</v>
      </c>
      <c r="D576" s="971"/>
      <c r="E576" s="969">
        <f>D460</f>
        <v>12793.226350000001</v>
      </c>
      <c r="F576" s="966"/>
      <c r="G576" s="972"/>
      <c r="H576" s="972"/>
      <c r="I576" s="368"/>
      <c r="Q576" s="368"/>
      <c r="U576" s="368"/>
      <c r="V576" s="368"/>
      <c r="W576" s="368"/>
      <c r="X576" s="368"/>
      <c r="Y576" s="368"/>
    </row>
    <row r="577" spans="1:25" s="369" customFormat="1" ht="42.75" customHeight="1">
      <c r="A577" s="368"/>
      <c r="B577" s="455">
        <v>24</v>
      </c>
      <c r="C577" s="36" t="s">
        <v>49</v>
      </c>
      <c r="D577" s="971"/>
      <c r="E577" s="969">
        <v>16</v>
      </c>
      <c r="F577" s="966"/>
      <c r="G577" s="972"/>
      <c r="H577" s="972"/>
      <c r="I577" s="368"/>
      <c r="Q577" s="368"/>
      <c r="U577" s="368"/>
      <c r="V577" s="368"/>
      <c r="W577" s="368"/>
      <c r="X577" s="368"/>
      <c r="Y577" s="368"/>
    </row>
    <row r="578" spans="1:25" s="369" customFormat="1" ht="44.45" customHeight="1">
      <c r="A578" s="368"/>
      <c r="B578" s="455">
        <v>25</v>
      </c>
      <c r="C578" s="973" t="s">
        <v>47</v>
      </c>
      <c r="D578" s="971"/>
      <c r="E578" s="969">
        <f>H515</f>
        <v>51.794486238542184</v>
      </c>
      <c r="F578" s="966"/>
      <c r="G578" s="972"/>
      <c r="H578" s="972"/>
      <c r="I578" s="368"/>
      <c r="Q578" s="368"/>
      <c r="U578" s="368"/>
      <c r="V578" s="368"/>
      <c r="W578" s="368"/>
      <c r="X578" s="368"/>
      <c r="Y578" s="368"/>
    </row>
    <row r="579" spans="1:25" s="369" customFormat="1" ht="66" customHeight="1">
      <c r="A579" s="368"/>
      <c r="B579" s="455">
        <v>26</v>
      </c>
      <c r="C579" s="36" t="s">
        <v>532</v>
      </c>
      <c r="D579" s="971"/>
      <c r="E579" s="969">
        <f>D403</f>
        <v>437.24106610268223</v>
      </c>
      <c r="F579" s="966"/>
      <c r="G579" s="368"/>
      <c r="H579" s="368"/>
      <c r="I579" s="368"/>
      <c r="Q579" s="368"/>
      <c r="U579" s="368"/>
      <c r="V579" s="368"/>
      <c r="W579" s="368"/>
      <c r="X579" s="368"/>
      <c r="Y579" s="368"/>
    </row>
    <row r="580" spans="1:25" s="369" customFormat="1" ht="51" customHeight="1" thickBot="1">
      <c r="A580" s="368"/>
      <c r="B580" s="581">
        <v>27</v>
      </c>
      <c r="C580" s="974" t="s">
        <v>533</v>
      </c>
      <c r="D580" s="975"/>
      <c r="E580" s="976">
        <v>9050.0289799999991</v>
      </c>
      <c r="F580" s="966"/>
      <c r="G580" s="977"/>
      <c r="H580" s="978"/>
      <c r="I580" s="368"/>
      <c r="Q580" s="368"/>
      <c r="U580" s="368"/>
      <c r="V580" s="368"/>
      <c r="W580" s="368"/>
      <c r="X580" s="368"/>
      <c r="Y580" s="368"/>
    </row>
    <row r="581" spans="1:25" s="369" customFormat="1" ht="20.25" customHeight="1">
      <c r="A581" s="368"/>
      <c r="B581" s="428">
        <v>28</v>
      </c>
      <c r="C581" s="979" t="s">
        <v>534</v>
      </c>
      <c r="D581" s="980">
        <f>SUM(D559:D579)-D580</f>
        <v>674540.38614217599</v>
      </c>
      <c r="E581" s="981">
        <f>SUM(E559:E579)-E580</f>
        <v>397238.88656207238</v>
      </c>
      <c r="F581" s="966"/>
      <c r="G581" s="970"/>
      <c r="H581" s="982"/>
      <c r="I581" s="368"/>
      <c r="M581" s="983"/>
      <c r="Q581" s="368"/>
      <c r="U581" s="368"/>
      <c r="V581" s="368"/>
      <c r="W581" s="368"/>
      <c r="X581" s="368"/>
      <c r="Y581" s="368"/>
    </row>
    <row r="582" spans="1:25" s="369" customFormat="1">
      <c r="A582" s="368"/>
      <c r="B582" s="455">
        <v>29</v>
      </c>
      <c r="C582" s="984" t="s">
        <v>535</v>
      </c>
      <c r="D582" s="985">
        <f>F112</f>
        <v>0.51883851672144343</v>
      </c>
      <c r="E582" s="986">
        <f>D582</f>
        <v>0.51883851672144343</v>
      </c>
      <c r="F582" s="966"/>
      <c r="G582" s="987"/>
      <c r="H582" s="987"/>
      <c r="I582" s="744"/>
      <c r="Q582" s="368"/>
      <c r="U582" s="368"/>
      <c r="V582" s="368"/>
      <c r="W582" s="368"/>
      <c r="X582" s="368"/>
      <c r="Y582" s="368"/>
    </row>
    <row r="583" spans="1:25" s="369" customFormat="1" ht="62.45" customHeight="1">
      <c r="A583" s="368"/>
      <c r="B583" s="455">
        <v>30</v>
      </c>
      <c r="C583" s="36" t="s">
        <v>536</v>
      </c>
      <c r="D583" s="988">
        <f>D581*D582</f>
        <v>349977.53341471631</v>
      </c>
      <c r="E583" s="989">
        <f>E581*E582</f>
        <v>206102.83468794337</v>
      </c>
      <c r="F583" s="966"/>
      <c r="G583" s="966"/>
      <c r="H583" s="987"/>
      <c r="I583" s="990"/>
      <c r="Q583" s="368"/>
      <c r="U583" s="368"/>
      <c r="V583" s="368"/>
      <c r="W583" s="368"/>
      <c r="X583" s="368"/>
      <c r="Y583" s="368"/>
    </row>
    <row r="584" spans="1:25" s="369" customFormat="1" ht="78.599999999999994" customHeight="1">
      <c r="A584" s="368"/>
      <c r="B584" s="455">
        <v>31</v>
      </c>
      <c r="C584" s="36" t="s">
        <v>537</v>
      </c>
      <c r="D584" s="991">
        <v>20563.465532554015</v>
      </c>
      <c r="E584" s="992">
        <v>0</v>
      </c>
      <c r="F584" s="966"/>
      <c r="G584" s="744"/>
      <c r="H584" s="706"/>
      <c r="I584" s="978"/>
      <c r="Q584" s="368"/>
      <c r="U584" s="368"/>
      <c r="V584" s="368"/>
      <c r="W584" s="368"/>
      <c r="X584" s="368"/>
      <c r="Y584" s="368"/>
    </row>
    <row r="585" spans="1:25" s="369" customFormat="1" ht="61.5" customHeight="1">
      <c r="A585" s="368"/>
      <c r="B585" s="455">
        <v>32</v>
      </c>
      <c r="C585" s="36" t="s">
        <v>538</v>
      </c>
      <c r="D585" s="993">
        <v>0</v>
      </c>
      <c r="E585" s="992">
        <f>D494</f>
        <v>222.43714199999999</v>
      </c>
      <c r="F585" s="994"/>
      <c r="G585" s="744"/>
      <c r="H585" s="744"/>
      <c r="I585" s="368"/>
      <c r="Q585" s="368"/>
      <c r="U585" s="368"/>
      <c r="V585" s="368"/>
      <c r="W585" s="368"/>
      <c r="X585" s="368"/>
      <c r="Y585" s="368"/>
    </row>
    <row r="586" spans="1:25" s="369" customFormat="1" ht="39.6" customHeight="1">
      <c r="A586" s="368"/>
      <c r="B586" s="455">
        <v>33</v>
      </c>
      <c r="C586" s="36" t="s">
        <v>539</v>
      </c>
      <c r="D586" s="993">
        <v>0</v>
      </c>
      <c r="E586" s="995">
        <f ca="1">I495</f>
        <v>6719.3930718275078</v>
      </c>
      <c r="F586" s="966"/>
      <c r="G586" s="996"/>
      <c r="H586" s="368"/>
      <c r="I586" s="368"/>
      <c r="Q586" s="368"/>
      <c r="U586" s="368"/>
      <c r="V586" s="368"/>
      <c r="W586" s="368"/>
      <c r="X586" s="368"/>
      <c r="Y586" s="368"/>
    </row>
    <row r="587" spans="1:25" s="369" customFormat="1" ht="51.95" customHeight="1">
      <c r="A587" s="368"/>
      <c r="B587" s="455">
        <v>34</v>
      </c>
      <c r="C587" s="36" t="s">
        <v>540</v>
      </c>
      <c r="D587" s="993">
        <v>0</v>
      </c>
      <c r="E587" s="992">
        <f>F483</f>
        <v>2283.9811500000001</v>
      </c>
      <c r="F587" s="966"/>
      <c r="G587" s="368"/>
      <c r="H587" s="368"/>
      <c r="I587" s="368"/>
      <c r="Q587" s="368"/>
      <c r="U587" s="368"/>
      <c r="V587" s="368"/>
      <c r="W587" s="368"/>
      <c r="X587" s="368"/>
      <c r="Y587" s="368"/>
    </row>
    <row r="588" spans="1:25" s="369" customFormat="1" ht="54" customHeight="1">
      <c r="A588" s="368"/>
      <c r="B588" s="455">
        <v>35</v>
      </c>
      <c r="C588" s="36" t="s">
        <v>541</v>
      </c>
      <c r="D588" s="993">
        <v>0</v>
      </c>
      <c r="E588" s="992">
        <f>D505</f>
        <v>148.6635</v>
      </c>
      <c r="F588" s="966"/>
      <c r="G588" s="368"/>
      <c r="H588" s="368"/>
      <c r="I588" s="368"/>
      <c r="Q588" s="368"/>
      <c r="U588" s="368"/>
      <c r="V588" s="368"/>
      <c r="W588" s="368"/>
      <c r="X588" s="368"/>
      <c r="Y588" s="368"/>
    </row>
    <row r="589" spans="1:25" s="369" customFormat="1" ht="47.1" customHeight="1">
      <c r="A589" s="368"/>
      <c r="B589" s="455">
        <v>36</v>
      </c>
      <c r="C589" s="997" t="s">
        <v>542</v>
      </c>
      <c r="D589" s="998">
        <v>0</v>
      </c>
      <c r="E589" s="999">
        <f>H503</f>
        <v>357.45717000000002</v>
      </c>
      <c r="F589" s="966"/>
      <c r="G589" s="368"/>
      <c r="H589" s="368"/>
      <c r="I589" s="368"/>
      <c r="Q589" s="368"/>
      <c r="U589" s="368"/>
      <c r="V589" s="368"/>
      <c r="W589" s="368"/>
      <c r="X589" s="368"/>
      <c r="Y589" s="368"/>
    </row>
    <row r="590" spans="1:25" s="369" customFormat="1" ht="47.1" customHeight="1">
      <c r="A590" s="368"/>
      <c r="B590" s="455">
        <v>37</v>
      </c>
      <c r="C590" s="974" t="s">
        <v>543</v>
      </c>
      <c r="D590" s="998">
        <v>0</v>
      </c>
      <c r="E590" s="1000">
        <f>D495</f>
        <v>44</v>
      </c>
      <c r="F590" s="966"/>
      <c r="G590" s="368"/>
      <c r="H590" s="368"/>
      <c r="I590" s="368"/>
      <c r="Q590" s="368"/>
      <c r="U590" s="368"/>
      <c r="V590" s="368"/>
      <c r="W590" s="368"/>
      <c r="X590" s="368"/>
      <c r="Y590" s="368"/>
    </row>
    <row r="591" spans="1:25" s="369" customFormat="1" ht="47.1" customHeight="1">
      <c r="A591" s="368"/>
      <c r="B591" s="455">
        <v>38</v>
      </c>
      <c r="C591" s="1001" t="s">
        <v>544</v>
      </c>
      <c r="D591" s="998">
        <v>0</v>
      </c>
      <c r="E591" s="1000">
        <f>D550</f>
        <v>3203.2357847765652</v>
      </c>
      <c r="F591" s="966"/>
      <c r="G591" s="368"/>
      <c r="H591" s="368"/>
      <c r="I591" s="368"/>
      <c r="Q591" s="368"/>
      <c r="U591" s="368"/>
      <c r="V591" s="368"/>
      <c r="W591" s="368"/>
      <c r="X591" s="368"/>
      <c r="Y591" s="368"/>
    </row>
    <row r="592" spans="1:25" s="369" customFormat="1" ht="56.1" customHeight="1" thickBot="1">
      <c r="A592" s="368"/>
      <c r="B592" s="581">
        <v>39</v>
      </c>
      <c r="C592" s="1002" t="s">
        <v>545</v>
      </c>
      <c r="D592" s="1003">
        <f>D583+D584-D585+D586+D587+D588+D589+D590+D591</f>
        <v>370540.99894727033</v>
      </c>
      <c r="E592" s="1004">
        <f ca="1">E583+E584-E585+E586+E587+E588+E589+E590+E591</f>
        <v>218637.12822254744</v>
      </c>
      <c r="F592" s="966"/>
      <c r="G592" s="368"/>
      <c r="H592" s="384"/>
      <c r="I592" s="368"/>
      <c r="Q592" s="368"/>
      <c r="U592" s="368"/>
      <c r="V592" s="368"/>
      <c r="W592" s="368"/>
      <c r="X592" s="368"/>
      <c r="Y592" s="368"/>
    </row>
    <row r="593" spans="1:25" s="369" customFormat="1" ht="29.1" customHeight="1" thickBot="1">
      <c r="A593" s="368"/>
      <c r="B593" s="428">
        <v>40</v>
      </c>
      <c r="C593" s="1005" t="s">
        <v>546</v>
      </c>
      <c r="D593" s="1006">
        <f>+D592</f>
        <v>370540.99894727033</v>
      </c>
      <c r="E593" s="1007">
        <f ca="1">+E592</f>
        <v>218637.12822254744</v>
      </c>
      <c r="F593" s="744"/>
      <c r="G593" s="744"/>
      <c r="H593" s="744"/>
      <c r="I593" s="744"/>
      <c r="J593" s="1008"/>
      <c r="Q593" s="368"/>
      <c r="U593" s="368"/>
      <c r="V593" s="368"/>
      <c r="W593" s="368"/>
      <c r="X593" s="368"/>
      <c r="Y593" s="368"/>
    </row>
    <row r="594" spans="1:25" s="369" customFormat="1" ht="27.6" customHeight="1" thickBot="1">
      <c r="A594" s="368"/>
      <c r="B594" s="428">
        <v>41</v>
      </c>
      <c r="C594" s="1009" t="s">
        <v>547</v>
      </c>
      <c r="D594" s="1561">
        <f ca="1">D593+E593</f>
        <v>589178.1271698178</v>
      </c>
      <c r="E594" s="1562"/>
      <c r="F594" s="1010"/>
      <c r="G594" s="368"/>
      <c r="H594" s="1011"/>
      <c r="I594" s="368"/>
      <c r="M594" s="966"/>
      <c r="N594" s="966"/>
      <c r="O594" s="966"/>
      <c r="P594" s="966"/>
      <c r="Q594" s="990"/>
      <c r="U594" s="368"/>
      <c r="V594" s="368"/>
      <c r="W594" s="368"/>
      <c r="X594" s="368"/>
      <c r="Y594" s="368"/>
    </row>
    <row r="595" spans="1:25" s="369" customFormat="1" ht="20.45" thickBot="1">
      <c r="A595" s="368"/>
      <c r="B595" s="1012"/>
      <c r="C595" s="1013"/>
      <c r="D595" s="1014"/>
      <c r="E595" s="1015"/>
      <c r="F595" s="966"/>
      <c r="G595" s="368"/>
      <c r="H595" s="382"/>
      <c r="I595" s="368"/>
      <c r="M595" s="966"/>
      <c r="N595" s="966"/>
      <c r="O595" s="966"/>
      <c r="P595" s="966"/>
      <c r="Q595" s="990"/>
      <c r="U595" s="368"/>
      <c r="V595" s="368"/>
      <c r="W595" s="368"/>
      <c r="X595" s="368"/>
      <c r="Y595" s="368"/>
    </row>
    <row r="596" spans="1:25" s="369" customFormat="1" ht="30.6" customHeight="1" thickBot="1">
      <c r="A596" s="368"/>
      <c r="B596" s="1549" t="s">
        <v>548</v>
      </c>
      <c r="C596" s="1550"/>
      <c r="D596" s="1550"/>
      <c r="E596" s="1551"/>
      <c r="F596" s="413"/>
      <c r="G596" s="368"/>
      <c r="H596" s="1016"/>
      <c r="I596" s="368"/>
      <c r="Q596" s="368"/>
      <c r="U596" s="368"/>
      <c r="V596" s="368"/>
      <c r="W596" s="368"/>
      <c r="X596" s="368"/>
      <c r="Y596" s="368"/>
    </row>
    <row r="597" spans="1:25" s="369" customFormat="1" ht="35.450000000000003" customHeight="1" thickBot="1">
      <c r="A597" s="368"/>
      <c r="B597" s="581"/>
      <c r="C597" s="1017" t="s">
        <v>549</v>
      </c>
      <c r="D597" s="1018"/>
      <c r="E597" s="1019" t="s">
        <v>550</v>
      </c>
      <c r="F597" s="413"/>
      <c r="G597" s="368"/>
      <c r="H597" s="368"/>
      <c r="I597" s="368"/>
      <c r="M597" s="983"/>
      <c r="N597" s="983"/>
      <c r="O597" s="983"/>
      <c r="P597" s="983"/>
      <c r="Q597" s="978"/>
      <c r="U597" s="368"/>
      <c r="V597" s="368"/>
      <c r="W597" s="368"/>
      <c r="X597" s="368"/>
      <c r="Y597" s="368"/>
    </row>
    <row r="598" spans="1:25" s="369" customFormat="1" ht="50.1" customHeight="1">
      <c r="A598" s="368"/>
      <c r="B598" s="1020">
        <v>1</v>
      </c>
      <c r="C598" s="1021" t="s">
        <v>551</v>
      </c>
      <c r="D598" s="1022" t="s">
        <v>142</v>
      </c>
      <c r="E598" s="1023">
        <f ca="1">(+D593+E593)/100</f>
        <v>5891.781271698178</v>
      </c>
      <c r="F598" s="1024"/>
      <c r="G598" s="383"/>
      <c r="H598" s="368"/>
      <c r="I598" s="384"/>
      <c r="N598" s="569"/>
      <c r="O598" s="569"/>
      <c r="P598" s="569"/>
      <c r="Q598" s="1025"/>
      <c r="U598" s="368"/>
      <c r="V598" s="368"/>
      <c r="W598" s="368"/>
      <c r="X598" s="368"/>
      <c r="Y598" s="368"/>
    </row>
    <row r="599" spans="1:25" s="369" customFormat="1" ht="48" customHeight="1" thickBot="1">
      <c r="A599" s="368"/>
      <c r="B599" s="1026">
        <v>2</v>
      </c>
      <c r="C599" s="1027" t="s">
        <v>552</v>
      </c>
      <c r="D599" s="1028" t="s">
        <v>144</v>
      </c>
      <c r="E599" s="1029">
        <f>D112</f>
        <v>10004.418290579999</v>
      </c>
      <c r="F599" s="469"/>
      <c r="G599" s="383"/>
      <c r="H599" s="368"/>
      <c r="I599" s="384"/>
      <c r="N599" s="569"/>
      <c r="O599" s="569"/>
      <c r="P599" s="569"/>
      <c r="Q599" s="1025"/>
      <c r="U599" s="368"/>
      <c r="V599" s="368"/>
      <c r="W599" s="368"/>
      <c r="X599" s="368"/>
      <c r="Y599" s="368"/>
    </row>
    <row r="600" spans="1:25" s="369" customFormat="1" ht="45.6" customHeight="1" thickBot="1">
      <c r="A600" s="368"/>
      <c r="B600" s="1030">
        <v>3</v>
      </c>
      <c r="C600" s="1031" t="s">
        <v>553</v>
      </c>
      <c r="D600" s="1032" t="s">
        <v>146</v>
      </c>
      <c r="E600" s="1033">
        <f ca="1">E598/E599*10</f>
        <v>5.8891792611728206</v>
      </c>
      <c r="F600" s="469"/>
      <c r="G600" s="1034"/>
      <c r="H600" s="384"/>
      <c r="I600" s="384"/>
      <c r="N600" s="569"/>
      <c r="O600" s="569"/>
      <c r="P600" s="569"/>
      <c r="Q600" s="1025"/>
      <c r="U600" s="368"/>
      <c r="V600" s="368"/>
      <c r="W600" s="368"/>
      <c r="X600" s="368"/>
      <c r="Y600" s="368"/>
    </row>
    <row r="601" spans="1:25" s="369" customFormat="1" ht="70.5" customHeight="1" thickBot="1">
      <c r="A601" s="368"/>
      <c r="B601" s="892">
        <v>4</v>
      </c>
      <c r="C601" s="1035" t="s">
        <v>554</v>
      </c>
      <c r="D601" s="547" t="s">
        <v>148</v>
      </c>
      <c r="E601" s="734">
        <v>4459.2936403100002</v>
      </c>
      <c r="F601" s="469"/>
      <c r="G601" s="1034"/>
      <c r="H601" s="1036"/>
      <c r="I601" s="384"/>
      <c r="N601" s="569"/>
      <c r="O601" s="569"/>
      <c r="P601" s="569"/>
      <c r="Q601" s="1025"/>
      <c r="U601" s="368"/>
      <c r="V601" s="368"/>
      <c r="W601" s="368"/>
      <c r="X601" s="368"/>
      <c r="Y601" s="368"/>
    </row>
    <row r="602" spans="1:25" ht="60.6" customHeight="1" thickBot="1">
      <c r="B602" s="1030">
        <v>5</v>
      </c>
      <c r="C602" s="1037" t="s">
        <v>555</v>
      </c>
      <c r="D602" s="1038" t="s">
        <v>556</v>
      </c>
      <c r="E602" s="1039">
        <f ca="1">E598-E601</f>
        <v>1432.4876313881778</v>
      </c>
      <c r="F602" s="1040"/>
      <c r="G602" s="1041"/>
      <c r="I602" s="384"/>
      <c r="N602" s="569"/>
      <c r="O602" s="569"/>
      <c r="P602" s="569"/>
      <c r="Q602" s="1025"/>
    </row>
    <row r="603" spans="1:25" ht="21" customHeight="1">
      <c r="D603" s="368"/>
      <c r="E603" s="368"/>
      <c r="F603" s="1042"/>
    </row>
    <row r="604" spans="1:25">
      <c r="D604" s="368"/>
      <c r="E604" s="384"/>
      <c r="F604" s="512"/>
      <c r="G604" s="384"/>
      <c r="H604" s="705"/>
      <c r="J604" s="413"/>
      <c r="N604" s="569"/>
      <c r="O604" s="569"/>
      <c r="P604" s="569"/>
      <c r="Q604" s="1025"/>
    </row>
    <row r="605" spans="1:25">
      <c r="D605" s="368"/>
      <c r="E605" s="368"/>
      <c r="F605" s="910"/>
    </row>
    <row r="606" spans="1:25">
      <c r="C606" s="1043"/>
      <c r="D606" s="824"/>
      <c r="E606" s="1044"/>
      <c r="F606" s="1045"/>
      <c r="G606" s="1046"/>
      <c r="H606" s="1046"/>
      <c r="I606" s="1047"/>
      <c r="J606" s="1046"/>
      <c r="K606" s="1048"/>
      <c r="L606" s="1046"/>
      <c r="M606" s="1048"/>
    </row>
    <row r="607" spans="1:25">
      <c r="C607" s="1043"/>
      <c r="D607" s="824"/>
      <c r="E607" s="824"/>
      <c r="F607" s="731"/>
      <c r="G607" s="1046"/>
      <c r="H607" s="1046"/>
      <c r="I607" s="1047"/>
      <c r="J607" s="1046"/>
      <c r="K607" s="1049"/>
      <c r="L607" s="1046"/>
      <c r="M607" s="1049"/>
    </row>
    <row r="608" spans="1:25">
      <c r="C608" s="1043"/>
      <c r="D608" s="394"/>
      <c r="E608" s="394"/>
      <c r="F608" s="1045"/>
      <c r="G608" s="1046"/>
      <c r="H608" s="1046"/>
      <c r="I608" s="1050"/>
      <c r="J608" s="1046"/>
      <c r="K608" s="1047"/>
      <c r="L608" s="1046"/>
      <c r="M608" s="1047"/>
    </row>
    <row r="609" spans="3:20">
      <c r="C609" s="1043"/>
      <c r="D609" s="394"/>
      <c r="E609" s="394"/>
      <c r="F609" s="1045"/>
      <c r="G609" s="1046"/>
      <c r="H609" s="1046"/>
      <c r="I609" s="1050"/>
      <c r="J609" s="1046"/>
      <c r="K609" s="1047"/>
      <c r="L609" s="1046"/>
      <c r="M609" s="1047"/>
    </row>
    <row r="610" spans="3:20">
      <c r="C610" s="1043"/>
      <c r="D610" s="824"/>
      <c r="E610" s="1051"/>
      <c r="F610" s="1052"/>
      <c r="G610" s="1046"/>
      <c r="H610" s="1046"/>
      <c r="I610" s="1050"/>
      <c r="J610" s="1046"/>
      <c r="K610" s="1047"/>
      <c r="L610" s="1046"/>
      <c r="M610" s="1047"/>
    </row>
    <row r="611" spans="3:20">
      <c r="C611" s="1043"/>
      <c r="D611" s="824"/>
      <c r="E611" s="824"/>
      <c r="F611" s="731"/>
      <c r="G611" s="1046"/>
      <c r="H611" s="1046"/>
      <c r="I611" s="983"/>
      <c r="J611" s="1046"/>
      <c r="K611" s="1047"/>
      <c r="L611" s="1046"/>
      <c r="M611" s="1047"/>
    </row>
    <row r="612" spans="3:20">
      <c r="C612" s="1053"/>
      <c r="D612" s="1051"/>
      <c r="E612" s="1051"/>
      <c r="F612" s="1045"/>
      <c r="G612" s="1054"/>
      <c r="H612" s="1054"/>
      <c r="I612" s="1054"/>
      <c r="J612" s="1046"/>
      <c r="K612" s="1047"/>
      <c r="L612" s="1046"/>
      <c r="M612" s="1047"/>
    </row>
    <row r="613" spans="3:20">
      <c r="C613" s="1043" t="s">
        <v>203</v>
      </c>
      <c r="D613" s="824"/>
      <c r="E613" s="1051"/>
      <c r="F613" s="1045"/>
      <c r="G613" s="1054"/>
      <c r="H613" s="1054"/>
      <c r="I613" s="1054"/>
      <c r="J613" s="1046"/>
      <c r="K613" s="1047"/>
      <c r="L613" s="1046"/>
      <c r="M613" s="1047"/>
    </row>
    <row r="614" spans="3:20">
      <c r="C614" s="1043"/>
      <c r="D614" s="824"/>
      <c r="E614" s="1051"/>
      <c r="F614" s="1045"/>
      <c r="G614" s="568"/>
      <c r="H614" s="568"/>
      <c r="I614" s="1054"/>
      <c r="J614" s="1046"/>
      <c r="K614" s="1047"/>
      <c r="L614" s="1046"/>
      <c r="M614" s="1047"/>
    </row>
    <row r="615" spans="3:20">
      <c r="C615" s="1043"/>
      <c r="D615" s="824"/>
      <c r="E615" s="1051"/>
      <c r="F615" s="1045"/>
      <c r="G615" s="1054"/>
      <c r="H615" s="1054"/>
      <c r="I615" s="1054"/>
      <c r="J615" s="1046"/>
      <c r="K615" s="1047"/>
      <c r="L615" s="1046"/>
      <c r="M615" s="1047"/>
    </row>
    <row r="616" spans="3:20">
      <c r="C616" s="824"/>
      <c r="D616" s="418"/>
      <c r="E616" s="824"/>
      <c r="F616" s="731"/>
      <c r="J616" s="1046"/>
      <c r="K616" s="983"/>
      <c r="L616" s="1046"/>
      <c r="M616" s="983"/>
    </row>
    <row r="617" spans="3:20" s="404" customFormat="1">
      <c r="C617" s="420"/>
      <c r="D617" s="371"/>
      <c r="E617" s="371"/>
      <c r="F617" s="420"/>
      <c r="G617" s="1055"/>
      <c r="H617" s="1055"/>
      <c r="I617" s="368"/>
      <c r="J617" s="1054"/>
      <c r="K617" s="1054"/>
      <c r="L617" s="1054"/>
      <c r="M617" s="1054"/>
      <c r="N617" s="418"/>
      <c r="O617" s="418"/>
      <c r="P617" s="418"/>
      <c r="Q617" s="524"/>
      <c r="R617" s="418"/>
      <c r="S617" s="372"/>
      <c r="T617" s="372"/>
    </row>
    <row r="618" spans="3:20" s="404" customFormat="1">
      <c r="C618" s="1056"/>
      <c r="D618" s="630"/>
      <c r="E618" s="630"/>
      <c r="F618" s="1056"/>
      <c r="G618" s="368"/>
      <c r="H618" s="368"/>
      <c r="I618" s="368"/>
      <c r="J618" s="1054"/>
      <c r="K618" s="1054"/>
      <c r="L618" s="1054"/>
      <c r="M618" s="1054"/>
      <c r="N618" s="418"/>
      <c r="O618" s="418"/>
      <c r="P618" s="418"/>
      <c r="Q618" s="524"/>
      <c r="R618" s="418"/>
      <c r="S618" s="372"/>
      <c r="T618" s="372"/>
    </row>
    <row r="619" spans="3:20" s="404" customFormat="1">
      <c r="C619" s="1056"/>
      <c r="D619" s="630"/>
      <c r="E619" s="630"/>
      <c r="F619" s="1056"/>
      <c r="G619" s="368"/>
      <c r="H619" s="368"/>
      <c r="I619" s="368"/>
      <c r="J619" s="1054"/>
      <c r="K619" s="1054"/>
      <c r="L619" s="1054"/>
      <c r="M619" s="1054"/>
      <c r="N619" s="418"/>
      <c r="O619" s="418"/>
      <c r="P619" s="418"/>
      <c r="Q619" s="524"/>
      <c r="R619" s="418"/>
      <c r="S619" s="372"/>
      <c r="T619" s="372"/>
    </row>
    <row r="620" spans="3:20" s="404" customFormat="1">
      <c r="C620" s="1057"/>
      <c r="D620" s="1058"/>
      <c r="E620" s="1058"/>
      <c r="F620" s="1057"/>
      <c r="G620" s="368"/>
      <c r="H620" s="368"/>
      <c r="I620" s="368"/>
      <c r="J620" s="1054"/>
      <c r="K620" s="1054"/>
      <c r="L620" s="1054"/>
      <c r="M620" s="1054"/>
      <c r="N620" s="418"/>
      <c r="O620" s="418"/>
      <c r="P620" s="418"/>
      <c r="Q620" s="524"/>
      <c r="R620" s="418"/>
      <c r="S620" s="372"/>
      <c r="T620" s="372"/>
    </row>
    <row r="621" spans="3:20">
      <c r="G621" s="1059"/>
      <c r="H621" s="1059"/>
    </row>
    <row r="622" spans="3:20">
      <c r="C622" s="962"/>
    </row>
    <row r="623" spans="3:20">
      <c r="C623" s="369"/>
    </row>
    <row r="624" spans="3:20">
      <c r="C624" s="369"/>
    </row>
    <row r="625" spans="1:25">
      <c r="G625" s="371"/>
      <c r="H625" s="371"/>
      <c r="I625" s="371"/>
    </row>
    <row r="626" spans="1:25">
      <c r="G626" s="371"/>
      <c r="H626" s="371"/>
      <c r="I626" s="371"/>
    </row>
    <row r="627" spans="1:25">
      <c r="C627" s="962"/>
      <c r="G627" s="369"/>
      <c r="H627" s="369"/>
      <c r="I627" s="369"/>
    </row>
    <row r="628" spans="1:25">
      <c r="C628" s="420"/>
      <c r="D628" s="371"/>
      <c r="E628" s="371"/>
      <c r="F628" s="420"/>
      <c r="G628" s="369"/>
      <c r="H628" s="369"/>
      <c r="I628" s="369"/>
    </row>
    <row r="630" spans="1:25">
      <c r="D630" s="418"/>
      <c r="E630" s="371"/>
      <c r="F630" s="371"/>
    </row>
    <row r="631" spans="1:25">
      <c r="D631" s="418"/>
      <c r="E631" s="418"/>
      <c r="F631" s="418"/>
    </row>
    <row r="632" spans="1:25">
      <c r="F632" s="369"/>
    </row>
    <row r="633" spans="1:25">
      <c r="F633" s="369"/>
    </row>
    <row r="634" spans="1:25" s="369" customFormat="1">
      <c r="A634" s="368"/>
      <c r="B634" s="368"/>
      <c r="C634" s="368"/>
      <c r="F634" s="368"/>
      <c r="G634" s="418"/>
      <c r="H634" s="418"/>
      <c r="I634" s="418"/>
      <c r="Q634" s="368"/>
      <c r="U634" s="368"/>
      <c r="V634" s="368"/>
      <c r="W634" s="368"/>
      <c r="X634" s="368"/>
      <c r="Y634" s="368"/>
    </row>
    <row r="635" spans="1:25" s="369" customFormat="1">
      <c r="A635" s="368"/>
      <c r="B635" s="368"/>
      <c r="C635" s="368"/>
      <c r="F635" s="368"/>
      <c r="G635" s="418"/>
      <c r="H635" s="418"/>
      <c r="I635" s="418"/>
      <c r="Q635" s="368"/>
      <c r="U635" s="368"/>
      <c r="V635" s="368"/>
      <c r="W635" s="368"/>
      <c r="X635" s="368"/>
      <c r="Y635" s="368"/>
    </row>
    <row r="636" spans="1:25" s="369" customFormat="1">
      <c r="A636" s="368"/>
      <c r="B636" s="368"/>
      <c r="C636" s="368"/>
      <c r="F636" s="368"/>
      <c r="G636" s="1060"/>
      <c r="H636" s="1060"/>
      <c r="I636" s="1060"/>
      <c r="Q636" s="368"/>
      <c r="U636" s="368"/>
      <c r="V636" s="368"/>
      <c r="W636" s="368"/>
      <c r="X636" s="368"/>
      <c r="Y636" s="368"/>
    </row>
    <row r="637" spans="1:25" s="369" customFormat="1">
      <c r="A637" s="368"/>
      <c r="B637" s="368"/>
      <c r="C637" s="368"/>
      <c r="F637" s="368"/>
      <c r="G637" s="1060"/>
      <c r="H637" s="1060"/>
      <c r="I637" s="1060"/>
      <c r="Q637" s="368"/>
      <c r="U637" s="368"/>
      <c r="V637" s="368"/>
      <c r="W637" s="368"/>
      <c r="X637" s="368"/>
      <c r="Y637" s="368"/>
    </row>
    <row r="638" spans="1:25" s="369" customFormat="1">
      <c r="A638" s="368"/>
      <c r="B638" s="368"/>
      <c r="C638" s="368"/>
      <c r="F638" s="368"/>
      <c r="G638" s="1061"/>
      <c r="H638" s="1061"/>
      <c r="I638" s="1062"/>
      <c r="Q638" s="368"/>
      <c r="U638" s="368"/>
      <c r="V638" s="368"/>
      <c r="W638" s="368"/>
      <c r="X638" s="368"/>
      <c r="Y638" s="368"/>
    </row>
    <row r="639" spans="1:25" s="369" customFormat="1">
      <c r="A639" s="368"/>
      <c r="B639" s="368"/>
      <c r="C639" s="368"/>
      <c r="D639" s="1063"/>
      <c r="E639" s="1064"/>
      <c r="F639" s="418"/>
      <c r="G639" s="1060"/>
      <c r="H639" s="1060"/>
      <c r="I639" s="1060"/>
      <c r="Q639" s="368"/>
      <c r="U639" s="368"/>
      <c r="V639" s="368"/>
      <c r="W639" s="368"/>
      <c r="X639" s="368"/>
      <c r="Y639" s="368"/>
    </row>
    <row r="640" spans="1:25" s="369" customFormat="1">
      <c r="A640" s="368"/>
      <c r="B640" s="368"/>
      <c r="C640" s="368"/>
      <c r="D640" s="1063"/>
      <c r="E640" s="1064"/>
      <c r="F640" s="418"/>
      <c r="G640" s="1061"/>
      <c r="H640" s="1061"/>
      <c r="I640" s="1062"/>
      <c r="Q640" s="368"/>
      <c r="U640" s="368"/>
      <c r="V640" s="368"/>
      <c r="W640" s="368"/>
      <c r="X640" s="368"/>
      <c r="Y640" s="368"/>
    </row>
    <row r="641" spans="1:25" s="369" customFormat="1">
      <c r="A641" s="368"/>
      <c r="B641" s="368"/>
      <c r="C641" s="368"/>
      <c r="D641" s="1065"/>
      <c r="E641" s="1065"/>
      <c r="F641" s="1066"/>
      <c r="G641" s="1061"/>
      <c r="H641" s="1061"/>
      <c r="I641" s="1062"/>
      <c r="Q641" s="368"/>
      <c r="U641" s="368"/>
      <c r="V641" s="368"/>
      <c r="W641" s="368"/>
      <c r="X641" s="368"/>
      <c r="Y641" s="368"/>
    </row>
    <row r="642" spans="1:25" s="369" customFormat="1">
      <c r="A642" s="368"/>
      <c r="B642" s="368"/>
      <c r="C642" s="368"/>
      <c r="D642" s="1065"/>
      <c r="E642" s="1065"/>
      <c r="F642" s="1066"/>
      <c r="G642" s="1061"/>
      <c r="H642" s="1061"/>
      <c r="I642" s="1062"/>
      <c r="Q642" s="368"/>
      <c r="U642" s="368"/>
      <c r="V642" s="368"/>
      <c r="W642" s="368"/>
      <c r="X642" s="368"/>
      <c r="Y642" s="368"/>
    </row>
    <row r="643" spans="1:25" s="369" customFormat="1">
      <c r="A643" s="368"/>
      <c r="B643" s="368"/>
      <c r="C643" s="368"/>
      <c r="D643" s="1065"/>
      <c r="E643" s="1065"/>
      <c r="F643" s="1065"/>
      <c r="G643" s="1061"/>
      <c r="H643" s="1061"/>
      <c r="I643" s="1062"/>
      <c r="Q643" s="368"/>
      <c r="U643" s="368"/>
      <c r="V643" s="368"/>
      <c r="W643" s="368"/>
      <c r="X643" s="368"/>
      <c r="Y643" s="368"/>
    </row>
    <row r="644" spans="1:25" s="369" customFormat="1">
      <c r="A644" s="368"/>
      <c r="B644" s="368"/>
      <c r="C644" s="368"/>
      <c r="D644" s="1065"/>
      <c r="E644" s="1065"/>
      <c r="F644" s="1066"/>
      <c r="G644" s="1061"/>
      <c r="H644" s="1061"/>
      <c r="I644" s="1062"/>
      <c r="Q644" s="368"/>
      <c r="U644" s="368"/>
      <c r="V644" s="368"/>
      <c r="W644" s="368"/>
      <c r="X644" s="368"/>
      <c r="Y644" s="368"/>
    </row>
    <row r="645" spans="1:25" s="369" customFormat="1">
      <c r="A645" s="368"/>
      <c r="B645" s="368"/>
      <c r="C645" s="368"/>
      <c r="D645" s="1065"/>
      <c r="E645" s="1065"/>
      <c r="F645" s="1065"/>
      <c r="G645" s="1061"/>
      <c r="H645" s="1061"/>
      <c r="I645" s="1062"/>
      <c r="Q645" s="368"/>
      <c r="U645" s="368"/>
      <c r="V645" s="368"/>
      <c r="W645" s="368"/>
      <c r="X645" s="368"/>
      <c r="Y645" s="368"/>
    </row>
    <row r="646" spans="1:25" s="369" customFormat="1">
      <c r="A646" s="368"/>
      <c r="B646" s="368"/>
      <c r="C646" s="368"/>
      <c r="D646" s="1065"/>
      <c r="E646" s="1065"/>
      <c r="F646" s="1061"/>
      <c r="G646" s="1067"/>
      <c r="H646" s="1067"/>
      <c r="I646" s="1067"/>
      <c r="Q646" s="368"/>
      <c r="U646" s="368"/>
      <c r="V646" s="368"/>
      <c r="W646" s="368"/>
      <c r="X646" s="368"/>
      <c r="Y646" s="368"/>
    </row>
    <row r="647" spans="1:25" s="369" customFormat="1">
      <c r="A647" s="368"/>
      <c r="B647" s="368"/>
      <c r="C647" s="368"/>
      <c r="D647" s="1065"/>
      <c r="E647" s="1065"/>
      <c r="F647" s="1061"/>
      <c r="G647" s="1061"/>
      <c r="H647" s="1061"/>
      <c r="I647" s="1062"/>
      <c r="Q647" s="368"/>
      <c r="U647" s="368"/>
      <c r="V647" s="368"/>
      <c r="W647" s="368"/>
      <c r="X647" s="368"/>
      <c r="Y647" s="368"/>
    </row>
    <row r="648" spans="1:25" s="369" customFormat="1">
      <c r="A648" s="368"/>
      <c r="B648" s="368"/>
      <c r="C648" s="368"/>
      <c r="D648" s="1065"/>
      <c r="E648" s="1065"/>
      <c r="F648" s="1061"/>
      <c r="G648" s="1061"/>
      <c r="H648" s="1061"/>
      <c r="I648" s="1062"/>
      <c r="Q648" s="368"/>
      <c r="U648" s="368"/>
      <c r="V648" s="368"/>
      <c r="W648" s="368"/>
      <c r="X648" s="368"/>
      <c r="Y648" s="368"/>
    </row>
    <row r="649" spans="1:25" s="369" customFormat="1">
      <c r="A649" s="368"/>
      <c r="B649" s="368"/>
      <c r="C649" s="368"/>
      <c r="D649" s="1065"/>
      <c r="E649" s="1065"/>
      <c r="F649" s="1061"/>
      <c r="G649" s="368"/>
      <c r="H649" s="368"/>
      <c r="I649" s="368"/>
      <c r="Q649" s="368"/>
      <c r="U649" s="368"/>
      <c r="V649" s="368"/>
      <c r="W649" s="368"/>
      <c r="X649" s="368"/>
      <c r="Y649" s="368"/>
    </row>
    <row r="650" spans="1:25" s="369" customFormat="1">
      <c r="A650" s="368"/>
      <c r="B650" s="368"/>
      <c r="C650" s="368"/>
      <c r="D650" s="1065"/>
      <c r="E650" s="1065"/>
      <c r="F650" s="1061"/>
      <c r="G650" s="368"/>
      <c r="H650" s="368"/>
      <c r="I650" s="368"/>
      <c r="Q650" s="368"/>
      <c r="U650" s="368"/>
      <c r="V650" s="368"/>
      <c r="W650" s="368"/>
      <c r="X650" s="368"/>
      <c r="Y650" s="368"/>
    </row>
    <row r="651" spans="1:25" s="369" customFormat="1">
      <c r="A651" s="368"/>
      <c r="B651" s="368"/>
      <c r="C651" s="368"/>
      <c r="D651" s="1064"/>
      <c r="E651" s="1064"/>
      <c r="F651" s="1067"/>
      <c r="G651" s="368"/>
      <c r="H651" s="368"/>
      <c r="I651" s="368"/>
      <c r="Q651" s="368"/>
      <c r="U651" s="368"/>
      <c r="V651" s="368"/>
      <c r="W651" s="368"/>
      <c r="X651" s="368"/>
      <c r="Y651" s="368"/>
    </row>
    <row r="652" spans="1:25" s="369" customFormat="1">
      <c r="A652" s="368"/>
      <c r="B652" s="368"/>
      <c r="C652" s="368"/>
      <c r="D652" s="1065"/>
      <c r="E652" s="1065"/>
      <c r="F652" s="1061"/>
      <c r="G652" s="368"/>
      <c r="H652" s="368"/>
      <c r="I652" s="368"/>
      <c r="Q652" s="368"/>
      <c r="U652" s="368"/>
      <c r="V652" s="368"/>
      <c r="W652" s="368"/>
      <c r="X652" s="368"/>
      <c r="Y652" s="368"/>
    </row>
    <row r="653" spans="1:25" s="369" customFormat="1">
      <c r="A653" s="368"/>
      <c r="B653" s="368"/>
      <c r="C653" s="368"/>
      <c r="D653" s="1065"/>
      <c r="E653" s="1064"/>
      <c r="F653" s="1061"/>
      <c r="G653" s="368"/>
      <c r="H653" s="368"/>
      <c r="I653" s="368"/>
      <c r="Q653" s="368"/>
      <c r="U653" s="368"/>
      <c r="V653" s="368"/>
      <c r="W653" s="368"/>
      <c r="X653" s="368"/>
      <c r="Y653" s="368"/>
    </row>
    <row r="655" spans="1:25" s="369" customFormat="1">
      <c r="A655" s="368"/>
      <c r="B655" s="368"/>
      <c r="C655" s="368"/>
      <c r="F655" s="368"/>
      <c r="G655" s="1063"/>
      <c r="H655" s="1063"/>
      <c r="I655" s="1068"/>
      <c r="Q655" s="368"/>
      <c r="U655" s="368"/>
      <c r="V655" s="368"/>
      <c r="W655" s="368"/>
      <c r="X655" s="368"/>
      <c r="Y655" s="368"/>
    </row>
    <row r="656" spans="1:25" s="369" customFormat="1">
      <c r="A656" s="368"/>
      <c r="B656" s="368"/>
      <c r="C656" s="368"/>
      <c r="F656" s="368"/>
      <c r="G656" s="1069"/>
      <c r="H656" s="1069"/>
      <c r="I656" s="1070"/>
      <c r="Q656" s="368"/>
      <c r="U656" s="368"/>
      <c r="V656" s="368"/>
      <c r="W656" s="368"/>
      <c r="X656" s="368"/>
      <c r="Y656" s="368"/>
    </row>
    <row r="657" spans="1:25" s="369" customFormat="1">
      <c r="A657" s="368"/>
      <c r="B657" s="368"/>
      <c r="C657" s="368"/>
      <c r="F657" s="368"/>
      <c r="G657" s="418"/>
      <c r="H657" s="418"/>
      <c r="I657" s="418"/>
      <c r="Q657" s="368"/>
      <c r="U657" s="368"/>
      <c r="V657" s="368"/>
      <c r="W657" s="368"/>
      <c r="X657" s="368"/>
      <c r="Y657" s="368"/>
    </row>
    <row r="658" spans="1:25" s="369" customFormat="1">
      <c r="A658" s="368"/>
      <c r="B658" s="368"/>
      <c r="C658" s="368"/>
      <c r="F658" s="368"/>
      <c r="G658" s="418"/>
      <c r="H658" s="418"/>
      <c r="I658" s="418"/>
      <c r="Q658" s="368"/>
      <c r="U658" s="368"/>
      <c r="V658" s="368"/>
      <c r="W658" s="368"/>
      <c r="X658" s="368"/>
      <c r="Y658" s="368"/>
    </row>
    <row r="659" spans="1:25" s="369" customFormat="1">
      <c r="A659" s="368"/>
      <c r="B659" s="368"/>
      <c r="C659" s="368"/>
      <c r="F659" s="368"/>
      <c r="G659" s="1071"/>
      <c r="H659" s="1071"/>
      <c r="I659" s="1071"/>
      <c r="Q659" s="368"/>
      <c r="U659" s="368"/>
      <c r="V659" s="368"/>
      <c r="W659" s="368"/>
      <c r="X659" s="368"/>
      <c r="Y659" s="368"/>
    </row>
    <row r="660" spans="1:25" s="369" customFormat="1">
      <c r="A660" s="368"/>
      <c r="B660" s="368"/>
      <c r="C660" s="368"/>
      <c r="D660" s="1063"/>
      <c r="E660" s="1069"/>
      <c r="F660" s="1062"/>
      <c r="G660" s="1060"/>
      <c r="H660" s="1060"/>
      <c r="I660" s="1060"/>
      <c r="J660" s="1063"/>
      <c r="K660" s="1063"/>
      <c r="L660" s="1063"/>
      <c r="Q660" s="368"/>
      <c r="U660" s="368"/>
      <c r="V660" s="368"/>
      <c r="W660" s="368"/>
      <c r="X660" s="368"/>
      <c r="Y660" s="368"/>
    </row>
    <row r="661" spans="1:25" s="369" customFormat="1">
      <c r="A661" s="368"/>
      <c r="B661" s="368"/>
      <c r="C661" s="368"/>
      <c r="D661" s="1063"/>
      <c r="E661" s="1063"/>
      <c r="F661" s="1063"/>
      <c r="G661" s="1062"/>
      <c r="H661" s="1062"/>
      <c r="I661" s="1062"/>
      <c r="J661" s="1069"/>
      <c r="K661" s="1069"/>
      <c r="L661" s="1069"/>
      <c r="Q661" s="368"/>
      <c r="U661" s="368"/>
      <c r="V661" s="368"/>
      <c r="W661" s="368"/>
      <c r="X661" s="368"/>
      <c r="Y661" s="368"/>
    </row>
    <row r="662" spans="1:25" s="369" customFormat="1">
      <c r="A662" s="368"/>
      <c r="B662" s="368"/>
      <c r="C662" s="368"/>
      <c r="D662" s="1069"/>
      <c r="E662" s="1063"/>
      <c r="F662" s="418"/>
      <c r="G662" s="1060"/>
      <c r="H662" s="1060"/>
      <c r="I662" s="1060"/>
      <c r="J662" s="1069"/>
      <c r="K662" s="1069"/>
      <c r="L662" s="1069"/>
      <c r="Q662" s="368"/>
      <c r="U662" s="368"/>
      <c r="V662" s="368"/>
      <c r="W662" s="368"/>
      <c r="X662" s="368"/>
      <c r="Y662" s="368"/>
    </row>
    <row r="663" spans="1:25" s="369" customFormat="1">
      <c r="A663" s="368"/>
      <c r="B663" s="368"/>
      <c r="C663" s="368"/>
      <c r="D663" s="1063"/>
      <c r="E663" s="1063"/>
      <c r="F663" s="418"/>
      <c r="G663" s="1062"/>
      <c r="H663" s="1062"/>
      <c r="I663" s="1062"/>
      <c r="J663" s="1069"/>
      <c r="K663" s="1069"/>
      <c r="L663" s="1069"/>
      <c r="Q663" s="368"/>
      <c r="U663" s="368"/>
      <c r="V663" s="368"/>
      <c r="W663" s="368"/>
      <c r="X663" s="368"/>
      <c r="Y663" s="368"/>
    </row>
    <row r="664" spans="1:25" s="369" customFormat="1">
      <c r="A664" s="368"/>
      <c r="B664" s="368"/>
      <c r="C664" s="368"/>
      <c r="D664" s="1065"/>
      <c r="E664" s="1069"/>
      <c r="F664" s="1071"/>
      <c r="G664" s="1062"/>
      <c r="H664" s="1062"/>
      <c r="I664" s="1062"/>
      <c r="J664" s="1069"/>
      <c r="K664" s="1069"/>
      <c r="L664" s="1069"/>
      <c r="Q664" s="368"/>
      <c r="U664" s="368"/>
      <c r="V664" s="368"/>
      <c r="W664" s="368"/>
      <c r="X664" s="368"/>
      <c r="Y664" s="368"/>
    </row>
    <row r="665" spans="1:25" s="369" customFormat="1">
      <c r="A665" s="368"/>
      <c r="B665" s="368"/>
      <c r="C665" s="368"/>
      <c r="D665" s="1065"/>
      <c r="E665" s="1065"/>
      <c r="F665" s="1060"/>
      <c r="G665" s="1062"/>
      <c r="H665" s="1062"/>
      <c r="I665" s="1062"/>
      <c r="J665" s="1069"/>
      <c r="K665" s="1069"/>
      <c r="L665" s="1069"/>
      <c r="Q665" s="368"/>
      <c r="U665" s="368"/>
      <c r="V665" s="368"/>
      <c r="W665" s="368"/>
      <c r="X665" s="368"/>
      <c r="Y665" s="368"/>
    </row>
    <row r="666" spans="1:25" s="369" customFormat="1">
      <c r="A666" s="368"/>
      <c r="B666" s="368"/>
      <c r="C666" s="368"/>
      <c r="D666" s="1065"/>
      <c r="E666" s="1065"/>
      <c r="F666" s="368"/>
      <c r="G666" s="1062"/>
      <c r="H666" s="1062"/>
      <c r="I666" s="1062"/>
      <c r="J666" s="1069"/>
      <c r="K666" s="1069"/>
      <c r="L666" s="1069"/>
      <c r="Q666" s="368"/>
      <c r="U666" s="368"/>
      <c r="V666" s="368"/>
      <c r="W666" s="368"/>
      <c r="X666" s="368"/>
      <c r="Y666" s="368"/>
    </row>
    <row r="667" spans="1:25" s="369" customFormat="1">
      <c r="A667" s="368"/>
      <c r="B667" s="368"/>
      <c r="C667" s="368"/>
      <c r="D667" s="1065"/>
      <c r="E667" s="1065"/>
      <c r="F667" s="1060"/>
      <c r="G667" s="1067"/>
      <c r="H667" s="1067"/>
      <c r="I667" s="1067"/>
      <c r="J667" s="1069"/>
      <c r="K667" s="1069"/>
      <c r="L667" s="1069"/>
      <c r="Q667" s="368"/>
      <c r="U667" s="368"/>
      <c r="V667" s="368"/>
      <c r="W667" s="368"/>
      <c r="X667" s="368"/>
      <c r="Y667" s="368"/>
    </row>
    <row r="668" spans="1:25" s="369" customFormat="1">
      <c r="A668" s="368"/>
      <c r="B668" s="368"/>
      <c r="C668" s="368"/>
      <c r="D668" s="1065"/>
      <c r="E668" s="1065"/>
      <c r="F668" s="1062"/>
      <c r="G668" s="1062"/>
      <c r="H668" s="1062"/>
      <c r="I668" s="1062"/>
      <c r="J668" s="1069"/>
      <c r="K668" s="1069"/>
      <c r="L668" s="1069"/>
      <c r="Q668" s="368"/>
      <c r="U668" s="368"/>
      <c r="V668" s="368"/>
      <c r="W668" s="368"/>
      <c r="X668" s="368"/>
      <c r="Y668" s="368"/>
    </row>
    <row r="669" spans="1:25" s="369" customFormat="1">
      <c r="A669" s="368"/>
      <c r="B669" s="368"/>
      <c r="C669" s="368"/>
      <c r="D669" s="1065"/>
      <c r="E669" s="1065"/>
      <c r="F669" s="1062"/>
      <c r="G669" s="1062"/>
      <c r="H669" s="1062"/>
      <c r="I669" s="1062"/>
      <c r="J669" s="1069"/>
      <c r="K669" s="1069"/>
      <c r="L669" s="1069"/>
      <c r="Q669" s="368"/>
      <c r="U669" s="368"/>
      <c r="V669" s="368"/>
      <c r="W669" s="368"/>
      <c r="X669" s="368"/>
      <c r="Y669" s="368"/>
    </row>
    <row r="670" spans="1:25" s="369" customFormat="1">
      <c r="A670" s="368"/>
      <c r="B670" s="368"/>
      <c r="C670" s="368"/>
      <c r="D670" s="1065"/>
      <c r="E670" s="1065"/>
      <c r="F670" s="1071"/>
      <c r="G670" s="1067"/>
      <c r="H670" s="1067"/>
      <c r="I670" s="368"/>
      <c r="J670" s="1069"/>
      <c r="K670" s="1069"/>
      <c r="L670" s="1069"/>
      <c r="Q670" s="368"/>
      <c r="U670" s="368"/>
      <c r="V670" s="368"/>
      <c r="W670" s="368"/>
      <c r="X670" s="368"/>
      <c r="Y670" s="368"/>
    </row>
    <row r="671" spans="1:25" s="369" customFormat="1">
      <c r="A671" s="368"/>
      <c r="B671" s="368"/>
      <c r="C671" s="368"/>
      <c r="D671" s="1065"/>
      <c r="E671" s="1065"/>
      <c r="F671" s="1062"/>
      <c r="G671" s="1067"/>
      <c r="H671" s="1067"/>
      <c r="I671" s="1067"/>
      <c r="J671" s="1069"/>
      <c r="K671" s="1069"/>
      <c r="L671" s="1069"/>
      <c r="Q671" s="368"/>
      <c r="U671" s="368"/>
      <c r="V671" s="368"/>
      <c r="W671" s="368"/>
      <c r="X671" s="368"/>
      <c r="Y671" s="368"/>
    </row>
    <row r="672" spans="1:25" s="369" customFormat="1">
      <c r="A672" s="368"/>
      <c r="B672" s="368"/>
      <c r="C672" s="368"/>
      <c r="D672" s="1064"/>
      <c r="E672" s="1064"/>
      <c r="F672" s="1067"/>
      <c r="G672" s="1067"/>
      <c r="H672" s="1067"/>
      <c r="I672" s="1067"/>
      <c r="J672" s="1069"/>
      <c r="K672" s="1069"/>
      <c r="L672" s="1069"/>
      <c r="Q672" s="368"/>
      <c r="U672" s="368"/>
      <c r="V672" s="368"/>
      <c r="W672" s="368"/>
      <c r="X672" s="368"/>
      <c r="Y672" s="368"/>
    </row>
    <row r="673" spans="1:25" s="369" customFormat="1">
      <c r="A673" s="368"/>
      <c r="B673" s="368"/>
      <c r="C673" s="368"/>
      <c r="D673" s="1065"/>
      <c r="E673" s="1065"/>
      <c r="F673" s="1062"/>
      <c r="G673" s="1063"/>
      <c r="H673" s="1063"/>
      <c r="I673" s="1068"/>
      <c r="J673" s="1069"/>
      <c r="K673" s="1069"/>
      <c r="L673" s="1069"/>
      <c r="Q673" s="368"/>
      <c r="U673" s="368"/>
      <c r="V673" s="368"/>
      <c r="W673" s="368"/>
      <c r="X673" s="368"/>
      <c r="Y673" s="368"/>
    </row>
    <row r="674" spans="1:25" s="369" customFormat="1">
      <c r="A674" s="368"/>
      <c r="B674" s="368"/>
      <c r="C674" s="368"/>
      <c r="D674" s="1065"/>
      <c r="E674" s="1064"/>
      <c r="F674" s="1062"/>
      <c r="G674" s="1069"/>
      <c r="H674" s="1069"/>
      <c r="I674" s="368"/>
      <c r="J674" s="1069"/>
      <c r="K674" s="1069"/>
      <c r="L674" s="1069"/>
      <c r="Q674" s="368"/>
      <c r="U674" s="368"/>
      <c r="V674" s="368"/>
      <c r="W674" s="368"/>
      <c r="X674" s="368"/>
      <c r="Y674" s="368"/>
    </row>
    <row r="675" spans="1:25" s="369" customFormat="1">
      <c r="A675" s="368"/>
      <c r="B675" s="368"/>
      <c r="C675" s="368"/>
      <c r="D675" s="1064"/>
      <c r="E675" s="1064"/>
      <c r="F675" s="1068"/>
      <c r="G675" s="524"/>
      <c r="H675" s="524"/>
      <c r="I675" s="524"/>
      <c r="J675" s="1063"/>
      <c r="K675" s="1063"/>
      <c r="L675" s="1072"/>
      <c r="Q675" s="368"/>
      <c r="U675" s="368"/>
      <c r="V675" s="368"/>
      <c r="W675" s="368"/>
      <c r="X675" s="368"/>
      <c r="Y675" s="368"/>
    </row>
    <row r="676" spans="1:25" s="369" customFormat="1">
      <c r="A676" s="368"/>
      <c r="B676" s="368"/>
      <c r="C676" s="368"/>
      <c r="D676" s="1063"/>
      <c r="E676" s="1064"/>
      <c r="F676" s="1067"/>
      <c r="G676" s="418"/>
      <c r="H676" s="418"/>
      <c r="I676" s="418"/>
      <c r="J676" s="1072"/>
      <c r="K676" s="1072"/>
      <c r="L676" s="1072"/>
      <c r="Q676" s="368"/>
      <c r="U676" s="368"/>
      <c r="V676" s="368"/>
      <c r="W676" s="368"/>
      <c r="X676" s="368"/>
      <c r="Y676" s="368"/>
    </row>
    <row r="677" spans="1:25" s="369" customFormat="1">
      <c r="A677" s="368"/>
      <c r="B677" s="368"/>
      <c r="C677" s="368"/>
      <c r="E677" s="1064"/>
      <c r="F677" s="1067"/>
      <c r="G677" s="1066"/>
      <c r="H677" s="1066"/>
      <c r="I677" s="1066"/>
      <c r="J677" s="1072"/>
      <c r="K677" s="1072"/>
      <c r="L677" s="1072"/>
      <c r="Q677" s="368"/>
      <c r="U677" s="368"/>
      <c r="V677" s="368"/>
      <c r="W677" s="368"/>
      <c r="X677" s="368"/>
      <c r="Y677" s="368"/>
    </row>
    <row r="678" spans="1:25" s="369" customFormat="1">
      <c r="A678" s="368"/>
      <c r="B678" s="368"/>
      <c r="C678" s="368"/>
      <c r="D678" s="1069"/>
      <c r="E678" s="1069"/>
      <c r="F678" s="1062"/>
      <c r="G678" s="1066"/>
      <c r="H678" s="1066"/>
      <c r="I678" s="1066"/>
      <c r="J678" s="1063"/>
      <c r="K678" s="1063"/>
      <c r="L678" s="1063"/>
      <c r="Q678" s="368"/>
      <c r="U678" s="368"/>
      <c r="V678" s="368"/>
      <c r="W678" s="368"/>
      <c r="X678" s="368"/>
      <c r="Y678" s="368"/>
    </row>
    <row r="679" spans="1:25" s="369" customFormat="1">
      <c r="A679" s="368"/>
      <c r="B679" s="368"/>
      <c r="C679" s="368"/>
      <c r="D679" s="1063"/>
      <c r="E679" s="1063"/>
      <c r="F679" s="1068"/>
      <c r="G679" s="1073"/>
      <c r="H679" s="1073"/>
      <c r="I679" s="1073"/>
      <c r="J679" s="1069"/>
      <c r="K679" s="1069"/>
      <c r="Q679" s="368"/>
      <c r="U679" s="368"/>
      <c r="V679" s="368"/>
      <c r="W679" s="368"/>
      <c r="X679" s="368"/>
      <c r="Y679" s="368"/>
    </row>
    <row r="680" spans="1:25" s="369" customFormat="1">
      <c r="A680" s="368"/>
      <c r="B680" s="368"/>
      <c r="C680" s="368"/>
      <c r="D680" s="1063"/>
      <c r="E680" s="1064"/>
      <c r="F680" s="418"/>
      <c r="J680" s="1069"/>
      <c r="K680" s="1069"/>
      <c r="L680" s="1069"/>
      <c r="Q680" s="368"/>
      <c r="U680" s="368"/>
      <c r="V680" s="368"/>
      <c r="W680" s="368"/>
      <c r="X680" s="368"/>
      <c r="Y680" s="368"/>
    </row>
    <row r="681" spans="1:25" s="369" customFormat="1">
      <c r="A681" s="368"/>
      <c r="B681" s="368"/>
      <c r="C681" s="368"/>
      <c r="D681" s="1063"/>
      <c r="E681" s="1064"/>
      <c r="F681" s="418"/>
      <c r="G681" s="1069"/>
      <c r="H681" s="1069"/>
      <c r="I681" s="1069"/>
      <c r="J681" s="1069"/>
      <c r="K681" s="1069"/>
      <c r="L681" s="1069"/>
      <c r="Q681" s="368"/>
      <c r="U681" s="368"/>
      <c r="V681" s="368"/>
      <c r="W681" s="368"/>
      <c r="X681" s="368"/>
      <c r="Y681" s="368"/>
    </row>
    <row r="682" spans="1:25" s="369" customFormat="1">
      <c r="A682" s="368"/>
      <c r="B682" s="368"/>
      <c r="C682" s="368"/>
      <c r="D682" s="1065"/>
      <c r="E682" s="1065"/>
      <c r="F682" s="1066"/>
      <c r="G682" s="1069"/>
      <c r="H682" s="1069"/>
      <c r="I682" s="1069"/>
      <c r="J682" s="1069"/>
      <c r="K682" s="1069"/>
      <c r="L682" s="1069"/>
      <c r="Q682" s="368"/>
      <c r="U682" s="368"/>
      <c r="V682" s="368"/>
      <c r="W682" s="368"/>
      <c r="X682" s="368"/>
      <c r="Y682" s="368"/>
    </row>
    <row r="683" spans="1:25" s="369" customFormat="1">
      <c r="A683" s="368"/>
      <c r="B683" s="368"/>
      <c r="C683" s="368"/>
      <c r="D683" s="1065"/>
      <c r="E683" s="1065"/>
      <c r="F683" s="1066"/>
      <c r="G683" s="1073"/>
      <c r="H683" s="1073"/>
      <c r="I683" s="1073"/>
      <c r="J683" s="1069"/>
      <c r="K683" s="1069"/>
      <c r="L683" s="1069"/>
      <c r="Q683" s="368"/>
      <c r="U683" s="368"/>
      <c r="V683" s="368"/>
      <c r="W683" s="368"/>
      <c r="X683" s="368"/>
      <c r="Y683" s="368"/>
    </row>
    <row r="684" spans="1:25" s="369" customFormat="1">
      <c r="A684" s="368"/>
      <c r="B684" s="368"/>
      <c r="C684" s="368"/>
      <c r="D684" s="1065"/>
      <c r="E684" s="1065"/>
      <c r="F684" s="1073"/>
      <c r="G684" s="1069"/>
      <c r="H684" s="1069"/>
      <c r="I684" s="1069"/>
      <c r="J684" s="1069"/>
      <c r="K684" s="1069"/>
      <c r="L684" s="1069"/>
      <c r="Q684" s="368"/>
      <c r="U684" s="368"/>
      <c r="V684" s="368"/>
      <c r="W684" s="368"/>
      <c r="X684" s="368"/>
      <c r="Y684" s="368"/>
    </row>
    <row r="685" spans="1:25" s="369" customFormat="1">
      <c r="A685" s="368"/>
      <c r="B685" s="368"/>
      <c r="C685" s="368"/>
      <c r="D685" s="1065"/>
      <c r="E685" s="1065"/>
      <c r="G685" s="1073"/>
      <c r="H685" s="1073"/>
      <c r="I685" s="1073"/>
      <c r="J685" s="1069"/>
      <c r="K685" s="1069"/>
      <c r="L685" s="1069"/>
      <c r="Q685" s="368"/>
      <c r="U685" s="368"/>
      <c r="V685" s="368"/>
      <c r="W685" s="368"/>
      <c r="X685" s="368"/>
      <c r="Y685" s="368"/>
    </row>
    <row r="686" spans="1:25" s="369" customFormat="1">
      <c r="A686" s="368"/>
      <c r="B686" s="368"/>
      <c r="C686" s="368"/>
      <c r="D686" s="1065"/>
      <c r="E686" s="1065"/>
      <c r="F686" s="1069"/>
      <c r="G686" s="1069"/>
      <c r="H686" s="1069"/>
      <c r="I686" s="1069"/>
      <c r="J686" s="1069"/>
      <c r="K686" s="1069"/>
      <c r="L686" s="1069"/>
      <c r="Q686" s="368"/>
      <c r="U686" s="368"/>
      <c r="V686" s="368"/>
      <c r="W686" s="368"/>
      <c r="X686" s="368"/>
      <c r="Y686" s="368"/>
    </row>
    <row r="687" spans="1:25" s="369" customFormat="1">
      <c r="A687" s="368"/>
      <c r="B687" s="368"/>
      <c r="C687" s="368"/>
      <c r="D687" s="1065"/>
      <c r="E687" s="1065"/>
      <c r="F687" s="1069"/>
      <c r="G687" s="1072"/>
      <c r="H687" s="1072"/>
      <c r="I687" s="1072"/>
      <c r="J687" s="1069"/>
      <c r="K687" s="1069"/>
      <c r="L687" s="1069"/>
      <c r="Q687" s="368"/>
      <c r="U687" s="368"/>
      <c r="V687" s="368"/>
      <c r="W687" s="368"/>
      <c r="X687" s="368"/>
      <c r="Y687" s="368"/>
    </row>
    <row r="688" spans="1:25" s="369" customFormat="1">
      <c r="A688" s="368"/>
      <c r="B688" s="368"/>
      <c r="C688" s="368"/>
      <c r="D688" s="1065"/>
      <c r="E688" s="1065"/>
      <c r="F688" s="1073"/>
      <c r="G688" s="1069"/>
      <c r="H688" s="1069"/>
      <c r="I688" s="1069"/>
      <c r="J688" s="1069"/>
      <c r="K688" s="1069"/>
      <c r="L688" s="1069"/>
      <c r="Q688" s="368"/>
      <c r="U688" s="368"/>
      <c r="V688" s="368"/>
      <c r="W688" s="368"/>
      <c r="X688" s="368"/>
      <c r="Y688" s="368"/>
    </row>
    <row r="689" spans="1:25" s="369" customFormat="1">
      <c r="A689" s="368"/>
      <c r="B689" s="368"/>
      <c r="C689" s="368"/>
      <c r="D689" s="1065"/>
      <c r="E689" s="1065"/>
      <c r="F689" s="1069"/>
      <c r="G689" s="1073"/>
      <c r="H689" s="1073"/>
      <c r="I689" s="1073"/>
      <c r="J689" s="1069"/>
      <c r="K689" s="1069"/>
      <c r="L689" s="1069"/>
      <c r="Q689" s="368"/>
      <c r="U689" s="368"/>
      <c r="V689" s="368"/>
      <c r="W689" s="368"/>
      <c r="X689" s="368"/>
      <c r="Y689" s="368"/>
    </row>
    <row r="690" spans="1:25" s="369" customFormat="1">
      <c r="A690" s="368"/>
      <c r="B690" s="368"/>
      <c r="C690" s="368"/>
      <c r="D690" s="1065"/>
      <c r="E690" s="1065"/>
      <c r="F690" s="1073"/>
      <c r="G690" s="1069"/>
      <c r="H690" s="1069"/>
      <c r="I690" s="1069"/>
      <c r="J690" s="1069"/>
      <c r="K690" s="1069"/>
      <c r="L690" s="1069"/>
      <c r="Q690" s="368"/>
      <c r="U690" s="368"/>
      <c r="V690" s="368"/>
      <c r="W690" s="368"/>
      <c r="X690" s="368"/>
      <c r="Y690" s="368"/>
    </row>
    <row r="691" spans="1:25" s="369" customFormat="1">
      <c r="A691" s="368"/>
      <c r="B691" s="368"/>
      <c r="C691" s="368"/>
      <c r="D691" s="1065"/>
      <c r="E691" s="1065"/>
      <c r="F691" s="1069"/>
      <c r="G691" s="1073"/>
      <c r="H691" s="1073"/>
      <c r="I691" s="1073"/>
      <c r="J691" s="1069"/>
      <c r="K691" s="1069"/>
      <c r="L691" s="1069"/>
      <c r="Q691" s="368"/>
      <c r="U691" s="368"/>
      <c r="V691" s="368"/>
      <c r="W691" s="368"/>
      <c r="X691" s="368"/>
      <c r="Y691" s="368"/>
    </row>
    <row r="692" spans="1:25" s="369" customFormat="1">
      <c r="A692" s="368"/>
      <c r="B692" s="368"/>
      <c r="C692" s="368"/>
      <c r="D692" s="1065"/>
      <c r="E692" s="1064"/>
      <c r="F692" s="1072"/>
      <c r="G692" s="1061"/>
      <c r="H692" s="1061"/>
      <c r="I692" s="1061"/>
      <c r="J692" s="1069"/>
      <c r="K692" s="1069"/>
      <c r="L692" s="1069"/>
      <c r="Q692" s="368"/>
      <c r="U692" s="368"/>
      <c r="V692" s="368"/>
      <c r="W692" s="368"/>
      <c r="X692" s="368"/>
      <c r="Y692" s="368"/>
    </row>
    <row r="693" spans="1:25" s="369" customFormat="1">
      <c r="A693" s="368"/>
      <c r="B693" s="368"/>
      <c r="C693" s="368"/>
      <c r="D693" s="1065"/>
      <c r="E693" s="1065"/>
      <c r="F693" s="1069"/>
      <c r="G693" s="1061"/>
      <c r="H693" s="1061"/>
      <c r="I693" s="1061"/>
      <c r="J693" s="1069"/>
      <c r="K693" s="1069"/>
      <c r="L693" s="1069"/>
      <c r="Q693" s="368"/>
      <c r="U693" s="368"/>
      <c r="V693" s="368"/>
      <c r="W693" s="368"/>
      <c r="X693" s="368"/>
      <c r="Y693" s="368"/>
    </row>
    <row r="694" spans="1:25" s="369" customFormat="1">
      <c r="A694" s="368"/>
      <c r="B694" s="368"/>
      <c r="C694" s="368"/>
      <c r="D694" s="1065"/>
      <c r="E694" s="1064"/>
      <c r="F694" s="1073"/>
      <c r="G694" s="1061"/>
      <c r="H694" s="1061"/>
      <c r="I694" s="1061"/>
      <c r="J694" s="1069"/>
      <c r="K694" s="1069"/>
      <c r="L694" s="1069"/>
      <c r="Q694" s="368"/>
      <c r="U694" s="368"/>
      <c r="V694" s="368"/>
      <c r="W694" s="368"/>
      <c r="X694" s="368"/>
      <c r="Y694" s="368"/>
    </row>
    <row r="695" spans="1:25" s="369" customFormat="1">
      <c r="A695" s="368"/>
      <c r="B695" s="368"/>
      <c r="C695" s="368"/>
      <c r="D695" s="1065"/>
      <c r="E695" s="1065"/>
      <c r="F695" s="1069"/>
      <c r="G695" s="368"/>
      <c r="H695" s="368"/>
      <c r="I695" s="368"/>
      <c r="J695" s="1069"/>
      <c r="K695" s="1069"/>
      <c r="L695" s="1069"/>
      <c r="Q695" s="368"/>
      <c r="U695" s="368"/>
      <c r="V695" s="368"/>
      <c r="W695" s="368"/>
      <c r="X695" s="368"/>
      <c r="Y695" s="368"/>
    </row>
    <row r="696" spans="1:25" s="369" customFormat="1">
      <c r="A696" s="368"/>
      <c r="B696" s="368"/>
      <c r="C696" s="368"/>
      <c r="D696" s="1065"/>
      <c r="E696" s="1064"/>
      <c r="F696" s="1073"/>
      <c r="G696" s="368"/>
      <c r="H696" s="368"/>
      <c r="I696" s="368"/>
      <c r="J696" s="1069"/>
      <c r="K696" s="1069"/>
      <c r="L696" s="1069"/>
      <c r="Q696" s="368"/>
      <c r="U696" s="368"/>
      <c r="V696" s="368"/>
      <c r="W696" s="368"/>
      <c r="X696" s="368"/>
      <c r="Y696" s="368"/>
    </row>
    <row r="697" spans="1:25" s="369" customFormat="1">
      <c r="A697" s="368"/>
      <c r="B697" s="368"/>
      <c r="C697" s="368"/>
      <c r="D697" s="1065"/>
      <c r="E697" s="1065"/>
      <c r="F697" s="1061"/>
      <c r="G697" s="1074"/>
      <c r="H697" s="1074"/>
      <c r="I697" s="1074"/>
      <c r="J697" s="1069"/>
      <c r="K697" s="1069"/>
      <c r="L697" s="1069"/>
      <c r="N697" s="508"/>
      <c r="O697" s="508"/>
      <c r="P697" s="508"/>
      <c r="Q697" s="621"/>
      <c r="U697" s="368"/>
      <c r="V697" s="368"/>
      <c r="W697" s="368"/>
      <c r="X697" s="368"/>
      <c r="Y697" s="368"/>
    </row>
    <row r="698" spans="1:25" s="369" customFormat="1">
      <c r="A698" s="368"/>
      <c r="B698" s="368"/>
      <c r="C698" s="368"/>
      <c r="D698" s="1069"/>
      <c r="E698" s="1065"/>
      <c r="F698" s="1061"/>
      <c r="G698" s="1075"/>
      <c r="H698" s="1075"/>
      <c r="I698" s="1075"/>
      <c r="J698" s="1069"/>
      <c r="K698" s="1069"/>
      <c r="L698" s="1069"/>
      <c r="Q698" s="368"/>
      <c r="U698" s="368"/>
      <c r="V698" s="368"/>
      <c r="W698" s="368"/>
      <c r="X698" s="368"/>
      <c r="Y698" s="368"/>
    </row>
    <row r="699" spans="1:25" s="369" customFormat="1">
      <c r="A699" s="368"/>
      <c r="B699" s="368"/>
      <c r="C699" s="368"/>
      <c r="D699" s="1069"/>
      <c r="E699" s="1065"/>
      <c r="F699" s="1061"/>
      <c r="G699" s="368"/>
      <c r="H699" s="368"/>
      <c r="I699" s="368"/>
      <c r="J699" s="1069"/>
      <c r="K699" s="1069"/>
      <c r="L699" s="1069"/>
      <c r="Q699" s="368"/>
      <c r="U699" s="368"/>
      <c r="V699" s="368"/>
      <c r="W699" s="368"/>
      <c r="X699" s="368"/>
      <c r="Y699" s="368"/>
    </row>
    <row r="700" spans="1:25" s="369" customFormat="1">
      <c r="A700" s="368"/>
      <c r="B700" s="368"/>
      <c r="C700" s="368"/>
      <c r="F700" s="368"/>
      <c r="G700" s="524"/>
      <c r="H700" s="524"/>
      <c r="I700" s="524"/>
      <c r="Q700" s="368"/>
      <c r="U700" s="368"/>
      <c r="V700" s="368"/>
      <c r="W700" s="368"/>
      <c r="X700" s="368"/>
      <c r="Y700" s="368"/>
    </row>
    <row r="701" spans="1:25" s="369" customFormat="1">
      <c r="A701" s="368"/>
      <c r="B701" s="368"/>
      <c r="C701" s="368"/>
      <c r="F701" s="368"/>
      <c r="G701" s="371"/>
      <c r="H701" s="371"/>
      <c r="I701" s="371"/>
      <c r="Q701" s="368"/>
      <c r="U701" s="368"/>
      <c r="V701" s="368"/>
      <c r="W701" s="368"/>
      <c r="X701" s="368"/>
      <c r="Y701" s="368"/>
    </row>
    <row r="702" spans="1:25" s="369" customFormat="1">
      <c r="A702" s="368"/>
      <c r="B702" s="368"/>
      <c r="C702" s="368"/>
      <c r="D702" s="1074"/>
      <c r="E702" s="1074"/>
      <c r="F702" s="1074"/>
      <c r="G702" s="503"/>
      <c r="H702" s="503"/>
      <c r="I702" s="503"/>
      <c r="Q702" s="978"/>
      <c r="U702" s="368"/>
      <c r="V702" s="368"/>
      <c r="W702" s="368"/>
      <c r="X702" s="368"/>
      <c r="Y702" s="368"/>
    </row>
    <row r="703" spans="1:25" s="369" customFormat="1">
      <c r="A703" s="368"/>
      <c r="B703" s="368"/>
      <c r="C703" s="368"/>
      <c r="D703" s="1074"/>
      <c r="E703" s="1074"/>
      <c r="F703" s="1075"/>
      <c r="G703" s="384"/>
      <c r="H703" s="384"/>
      <c r="I703" s="368"/>
      <c r="Q703" s="368"/>
      <c r="U703" s="368"/>
      <c r="V703" s="368"/>
      <c r="W703" s="368"/>
      <c r="X703" s="368"/>
      <c r="Y703" s="368"/>
    </row>
    <row r="704" spans="1:25" s="369" customFormat="1">
      <c r="A704" s="368"/>
      <c r="B704" s="368"/>
      <c r="C704" s="368"/>
      <c r="F704" s="368"/>
      <c r="G704" s="384"/>
      <c r="H704" s="384"/>
      <c r="I704" s="1076"/>
      <c r="Q704" s="368"/>
      <c r="U704" s="368"/>
      <c r="V704" s="368"/>
      <c r="W704" s="368"/>
      <c r="X704" s="368"/>
      <c r="Y704" s="368"/>
    </row>
    <row r="705" spans="1:25" s="369" customFormat="1">
      <c r="A705" s="368"/>
      <c r="B705" s="368"/>
      <c r="C705" s="368"/>
      <c r="E705" s="418"/>
      <c r="F705" s="524"/>
      <c r="G705" s="977"/>
      <c r="H705" s="977"/>
      <c r="I705" s="1076"/>
      <c r="Q705" s="368"/>
      <c r="U705" s="368"/>
      <c r="V705" s="368"/>
      <c r="W705" s="368"/>
      <c r="X705" s="368"/>
      <c r="Y705" s="368"/>
    </row>
    <row r="706" spans="1:25" s="369" customFormat="1">
      <c r="A706" s="368"/>
      <c r="B706" s="368"/>
      <c r="C706" s="368"/>
      <c r="D706" s="371"/>
      <c r="E706" s="371"/>
      <c r="F706" s="371"/>
      <c r="G706" s="384"/>
      <c r="H706" s="384"/>
      <c r="I706" s="1076"/>
      <c r="Q706" s="368"/>
      <c r="U706" s="368"/>
      <c r="V706" s="368"/>
      <c r="W706" s="368"/>
      <c r="X706" s="368"/>
      <c r="Y706" s="368"/>
    </row>
    <row r="707" spans="1:25" s="369" customFormat="1">
      <c r="A707" s="368"/>
      <c r="B707" s="368"/>
      <c r="C707" s="368"/>
      <c r="E707" s="503"/>
      <c r="F707" s="503"/>
      <c r="G707" s="1077"/>
      <c r="H707" s="1077"/>
      <c r="I707" s="1078"/>
      <c r="Q707" s="368"/>
      <c r="U707" s="368"/>
      <c r="V707" s="368"/>
      <c r="W707" s="368"/>
      <c r="X707" s="368"/>
      <c r="Y707" s="368"/>
    </row>
    <row r="708" spans="1:25" s="369" customFormat="1">
      <c r="A708" s="368"/>
      <c r="B708" s="368"/>
      <c r="C708" s="368"/>
      <c r="D708" s="418"/>
      <c r="E708" s="385"/>
      <c r="F708" s="368"/>
      <c r="G708" s="1077"/>
      <c r="H708" s="1077"/>
      <c r="I708" s="1078"/>
      <c r="Q708" s="368"/>
      <c r="U708" s="368"/>
      <c r="V708" s="368"/>
      <c r="W708" s="368"/>
      <c r="X708" s="368"/>
      <c r="Y708" s="368"/>
    </row>
    <row r="709" spans="1:25" s="369" customFormat="1">
      <c r="A709" s="368"/>
      <c r="B709" s="368"/>
      <c r="C709" s="368"/>
      <c r="E709" s="385"/>
      <c r="F709" s="977"/>
      <c r="G709" s="1077"/>
      <c r="H709" s="1077"/>
      <c r="I709" s="1078"/>
      <c r="Q709" s="368"/>
      <c r="U709" s="368"/>
      <c r="V709" s="368"/>
      <c r="W709" s="368"/>
      <c r="X709" s="368"/>
      <c r="Y709" s="368"/>
    </row>
    <row r="710" spans="1:25" s="369" customFormat="1">
      <c r="A710" s="368"/>
      <c r="B710" s="368"/>
      <c r="C710" s="368"/>
      <c r="E710" s="480"/>
      <c r="F710" s="977"/>
      <c r="G710" s="1077"/>
      <c r="H710" s="1077"/>
      <c r="I710" s="1078"/>
      <c r="Q710" s="368"/>
      <c r="U710" s="368"/>
      <c r="V710" s="368"/>
      <c r="W710" s="368"/>
      <c r="X710" s="368"/>
      <c r="Y710" s="368"/>
    </row>
    <row r="711" spans="1:25" s="369" customFormat="1">
      <c r="A711" s="368"/>
      <c r="B711" s="368"/>
      <c r="C711" s="368"/>
      <c r="E711" s="385"/>
      <c r="F711" s="977"/>
      <c r="G711" s="1077"/>
      <c r="H711" s="1077"/>
      <c r="I711" s="1078"/>
      <c r="Q711" s="368"/>
      <c r="U711" s="368"/>
      <c r="V711" s="368"/>
      <c r="W711" s="368"/>
      <c r="X711" s="368"/>
      <c r="Y711" s="368"/>
    </row>
    <row r="712" spans="1:25" s="369" customFormat="1">
      <c r="A712" s="368"/>
      <c r="B712" s="368"/>
      <c r="C712" s="368"/>
      <c r="D712" s="418"/>
      <c r="E712" s="1079"/>
      <c r="F712" s="1077"/>
      <c r="G712" s="368"/>
      <c r="H712" s="368"/>
      <c r="I712" s="368"/>
      <c r="Q712" s="368"/>
      <c r="U712" s="368"/>
      <c r="V712" s="368"/>
      <c r="W712" s="368"/>
      <c r="X712" s="368"/>
      <c r="Y712" s="368"/>
    </row>
    <row r="713" spans="1:25" s="369" customFormat="1">
      <c r="A713" s="368"/>
      <c r="B713" s="368"/>
      <c r="C713" s="368"/>
      <c r="D713" s="418"/>
      <c r="E713" s="1079"/>
      <c r="F713" s="1077"/>
      <c r="G713" s="1080"/>
      <c r="H713" s="1080"/>
      <c r="I713" s="1081"/>
      <c r="Q713" s="368"/>
      <c r="U713" s="368"/>
      <c r="V713" s="368"/>
      <c r="W713" s="368"/>
      <c r="X713" s="368"/>
      <c r="Y713" s="368"/>
    </row>
    <row r="714" spans="1:25" s="369" customFormat="1">
      <c r="A714" s="368"/>
      <c r="B714" s="368"/>
      <c r="C714" s="368"/>
      <c r="D714" s="418"/>
      <c r="E714" s="1079"/>
      <c r="F714" s="1077"/>
      <c r="G714" s="1080"/>
      <c r="H714" s="1080"/>
      <c r="I714" s="371"/>
      <c r="Q714" s="368"/>
      <c r="U714" s="368"/>
      <c r="V714" s="368"/>
      <c r="W714" s="368"/>
      <c r="X714" s="368"/>
      <c r="Y714" s="368"/>
    </row>
    <row r="715" spans="1:25" s="369" customFormat="1">
      <c r="A715" s="368"/>
      <c r="B715" s="368"/>
      <c r="C715" s="368"/>
      <c r="E715" s="1079"/>
      <c r="F715" s="1077"/>
      <c r="G715" s="1080"/>
      <c r="H715" s="1080"/>
      <c r="I715" s="371"/>
      <c r="K715" s="1074"/>
      <c r="Q715" s="368"/>
      <c r="U715" s="368"/>
      <c r="V715" s="368"/>
      <c r="W715" s="368"/>
      <c r="X715" s="368"/>
      <c r="Y715" s="368"/>
    </row>
    <row r="716" spans="1:25" s="369" customFormat="1">
      <c r="A716" s="368"/>
      <c r="B716" s="368"/>
      <c r="C716" s="368"/>
      <c r="D716" s="418"/>
      <c r="E716" s="1079"/>
      <c r="F716" s="1077"/>
      <c r="G716" s="1051"/>
      <c r="H716" s="1051"/>
      <c r="I716" s="1049"/>
      <c r="Q716" s="368"/>
      <c r="U716" s="368"/>
      <c r="V716" s="368"/>
      <c r="W716" s="368"/>
      <c r="X716" s="368"/>
      <c r="Y716" s="368"/>
    </row>
    <row r="717" spans="1:25" s="369" customFormat="1">
      <c r="A717" s="368"/>
      <c r="B717" s="368"/>
      <c r="C717" s="368"/>
      <c r="F717" s="368"/>
      <c r="G717" s="1051"/>
      <c r="H717" s="1051"/>
      <c r="I717" s="1049"/>
      <c r="Q717" s="368"/>
      <c r="U717" s="368"/>
      <c r="V717" s="368"/>
      <c r="W717" s="368"/>
      <c r="X717" s="368"/>
      <c r="Y717" s="368"/>
    </row>
    <row r="718" spans="1:25" s="369" customFormat="1">
      <c r="A718" s="368"/>
      <c r="B718" s="368"/>
      <c r="C718" s="368"/>
      <c r="D718" s="1080"/>
      <c r="E718" s="1080"/>
      <c r="F718" s="1080"/>
      <c r="G718" s="1051"/>
      <c r="H718" s="1051"/>
      <c r="I718" s="1049"/>
      <c r="J718" s="1081"/>
      <c r="K718" s="1081"/>
      <c r="L718" s="1081"/>
      <c r="M718" s="1081"/>
      <c r="N718" s="1081"/>
      <c r="Q718" s="368"/>
      <c r="U718" s="368"/>
      <c r="V718" s="368"/>
      <c r="W718" s="368"/>
      <c r="X718" s="368"/>
      <c r="Y718" s="368"/>
    </row>
    <row r="719" spans="1:25" s="369" customFormat="1">
      <c r="A719" s="368"/>
      <c r="B719" s="368"/>
      <c r="C719" s="368"/>
      <c r="D719" s="1080"/>
      <c r="E719" s="1080"/>
      <c r="F719" s="1080"/>
      <c r="G719" s="824"/>
      <c r="H719" s="824"/>
      <c r="I719" s="1049"/>
      <c r="J719" s="371"/>
      <c r="K719" s="371"/>
      <c r="L719" s="371"/>
      <c r="M719" s="371"/>
      <c r="N719" s="371"/>
      <c r="Q719" s="368"/>
      <c r="U719" s="368"/>
      <c r="V719" s="368"/>
      <c r="W719" s="368"/>
      <c r="X719" s="368"/>
      <c r="Y719" s="368"/>
    </row>
    <row r="720" spans="1:25" s="369" customFormat="1">
      <c r="A720" s="368"/>
      <c r="B720" s="368"/>
      <c r="C720" s="368"/>
      <c r="D720" s="1080"/>
      <c r="E720" s="1080"/>
      <c r="F720" s="1080"/>
      <c r="G720" s="1051"/>
      <c r="H720" s="1051"/>
      <c r="I720" s="1049"/>
      <c r="J720" s="371"/>
      <c r="K720" s="371"/>
      <c r="L720" s="371"/>
      <c r="M720" s="503"/>
      <c r="N720" s="503"/>
      <c r="Q720" s="368"/>
      <c r="U720" s="368"/>
      <c r="V720" s="368"/>
      <c r="W720" s="368"/>
      <c r="X720" s="368"/>
      <c r="Y720" s="368"/>
    </row>
    <row r="721" spans="1:25" s="369" customFormat="1">
      <c r="A721" s="368"/>
      <c r="B721" s="368"/>
      <c r="C721" s="368"/>
      <c r="D721" s="1082"/>
      <c r="E721" s="824"/>
      <c r="F721" s="1051"/>
      <c r="G721" s="1051"/>
      <c r="H721" s="1051"/>
      <c r="I721" s="1049"/>
      <c r="J721" s="1048"/>
      <c r="K721" s="1049"/>
      <c r="L721" s="1048"/>
      <c r="M721" s="1046"/>
      <c r="N721" s="1048"/>
      <c r="Q721" s="368"/>
      <c r="U721" s="368"/>
      <c r="V721" s="368"/>
      <c r="W721" s="368"/>
      <c r="X721" s="368"/>
      <c r="Y721" s="368"/>
    </row>
    <row r="722" spans="1:25" s="369" customFormat="1">
      <c r="A722" s="368"/>
      <c r="B722" s="368"/>
      <c r="C722" s="368"/>
      <c r="D722" s="1082"/>
      <c r="E722" s="824"/>
      <c r="F722" s="1051"/>
      <c r="G722" s="1051"/>
      <c r="H722" s="1051"/>
      <c r="I722" s="1049"/>
      <c r="J722" s="1048"/>
      <c r="K722" s="1049"/>
      <c r="L722" s="1048"/>
      <c r="M722" s="1046"/>
      <c r="N722" s="1048"/>
      <c r="Q722" s="368"/>
      <c r="U722" s="368"/>
      <c r="V722" s="368"/>
      <c r="W722" s="368"/>
      <c r="X722" s="368"/>
      <c r="Y722" s="368"/>
    </row>
    <row r="723" spans="1:25" s="369" customFormat="1">
      <c r="A723" s="368"/>
      <c r="B723" s="368"/>
      <c r="C723" s="368"/>
      <c r="D723" s="1082"/>
      <c r="E723" s="824"/>
      <c r="F723" s="1051"/>
      <c r="G723" s="824"/>
      <c r="H723" s="824"/>
      <c r="I723" s="1049"/>
      <c r="J723" s="1048"/>
      <c r="K723" s="1049"/>
      <c r="L723" s="1048"/>
      <c r="M723" s="1046"/>
      <c r="N723" s="1048"/>
      <c r="Q723" s="368"/>
      <c r="U723" s="368"/>
      <c r="V723" s="368"/>
      <c r="W723" s="368"/>
      <c r="X723" s="368"/>
      <c r="Y723" s="368"/>
    </row>
    <row r="724" spans="1:25" s="369" customFormat="1">
      <c r="A724" s="368"/>
      <c r="B724" s="368"/>
      <c r="C724" s="368"/>
      <c r="D724" s="1082"/>
      <c r="E724" s="824"/>
      <c r="F724" s="824"/>
      <c r="G724" s="1051"/>
      <c r="H724" s="1051"/>
      <c r="I724" s="1049"/>
      <c r="J724" s="1049"/>
      <c r="K724" s="1049"/>
      <c r="L724" s="1049"/>
      <c r="M724" s="1046"/>
      <c r="N724" s="1049"/>
      <c r="Q724" s="368"/>
      <c r="U724" s="368"/>
      <c r="V724" s="368"/>
      <c r="W724" s="368"/>
      <c r="X724" s="368"/>
      <c r="Y724" s="368"/>
    </row>
    <row r="725" spans="1:25" s="369" customFormat="1">
      <c r="A725" s="368"/>
      <c r="B725" s="368"/>
      <c r="C725" s="368"/>
      <c r="D725" s="1082"/>
      <c r="E725" s="824"/>
      <c r="F725" s="1051"/>
      <c r="G725" s="1051"/>
      <c r="H725" s="1051"/>
      <c r="I725" s="1049"/>
      <c r="J725" s="1047"/>
      <c r="K725" s="1049"/>
      <c r="L725" s="1047"/>
      <c r="M725" s="1046"/>
      <c r="N725" s="1047"/>
      <c r="Q725" s="368"/>
      <c r="U725" s="368"/>
      <c r="V725" s="368"/>
      <c r="W725" s="368"/>
      <c r="X725" s="368"/>
      <c r="Y725" s="368"/>
    </row>
    <row r="726" spans="1:25" s="369" customFormat="1">
      <c r="A726" s="368"/>
      <c r="B726" s="368"/>
      <c r="C726" s="368"/>
      <c r="D726" s="1082"/>
      <c r="E726" s="824"/>
      <c r="F726" s="1051"/>
      <c r="G726" s="1051"/>
      <c r="H726" s="1051"/>
      <c r="I726" s="1049"/>
      <c r="J726" s="1047"/>
      <c r="K726" s="1049"/>
      <c r="L726" s="1047"/>
      <c r="M726" s="1046"/>
      <c r="N726" s="1047"/>
      <c r="Q726" s="368"/>
      <c r="U726" s="368"/>
      <c r="V726" s="368"/>
      <c r="W726" s="368"/>
      <c r="X726" s="368"/>
      <c r="Y726" s="368"/>
    </row>
    <row r="727" spans="1:25" s="369" customFormat="1">
      <c r="A727" s="368"/>
      <c r="B727" s="368"/>
      <c r="C727" s="368"/>
      <c r="D727" s="1082"/>
      <c r="E727" s="824"/>
      <c r="F727" s="1051"/>
      <c r="G727" s="1051"/>
      <c r="H727" s="1051"/>
      <c r="I727" s="1049"/>
      <c r="J727" s="1047"/>
      <c r="K727" s="1049"/>
      <c r="L727" s="1047"/>
      <c r="M727" s="1046"/>
      <c r="N727" s="1047"/>
      <c r="Q727" s="368"/>
      <c r="U727" s="368"/>
      <c r="V727" s="368"/>
      <c r="W727" s="368"/>
      <c r="X727" s="368"/>
      <c r="Y727" s="368"/>
    </row>
    <row r="728" spans="1:25" s="369" customFormat="1">
      <c r="A728" s="368"/>
      <c r="B728" s="368"/>
      <c r="C728" s="368"/>
      <c r="D728" s="1082"/>
      <c r="E728" s="824"/>
      <c r="F728" s="824"/>
      <c r="G728" s="824"/>
      <c r="H728" s="824"/>
      <c r="I728" s="1049"/>
      <c r="J728" s="1047"/>
      <c r="K728" s="1049"/>
      <c r="L728" s="1047"/>
      <c r="M728" s="1046"/>
      <c r="N728" s="1047"/>
      <c r="Q728" s="368"/>
      <c r="U728" s="368"/>
      <c r="V728" s="368"/>
      <c r="W728" s="368"/>
      <c r="X728" s="368"/>
      <c r="Y728" s="368"/>
    </row>
    <row r="729" spans="1:25" s="369" customFormat="1">
      <c r="A729" s="368"/>
      <c r="B729" s="368"/>
      <c r="C729" s="368"/>
      <c r="D729" s="1051"/>
      <c r="E729" s="1051"/>
      <c r="F729" s="1051"/>
      <c r="G729" s="368"/>
      <c r="H729" s="368"/>
      <c r="I729" s="368"/>
      <c r="J729" s="1047"/>
      <c r="K729" s="1049"/>
      <c r="L729" s="1047"/>
      <c r="M729" s="1046"/>
      <c r="N729" s="1047"/>
      <c r="Q729" s="368"/>
      <c r="U729" s="368"/>
      <c r="V729" s="368"/>
      <c r="W729" s="368"/>
      <c r="X729" s="368"/>
      <c r="Y729" s="368"/>
    </row>
    <row r="730" spans="1:25" s="369" customFormat="1">
      <c r="A730" s="368"/>
      <c r="B730" s="368"/>
      <c r="C730" s="368"/>
      <c r="D730" s="1082"/>
      <c r="E730" s="824"/>
      <c r="F730" s="1051"/>
      <c r="G730" s="368"/>
      <c r="H730" s="368"/>
      <c r="I730" s="368"/>
      <c r="J730" s="1047"/>
      <c r="K730" s="1049"/>
      <c r="L730" s="1047"/>
      <c r="M730" s="1046"/>
      <c r="N730" s="1047"/>
      <c r="Q730" s="368"/>
      <c r="U730" s="368"/>
      <c r="V730" s="368"/>
      <c r="W730" s="368"/>
      <c r="X730" s="368"/>
      <c r="Y730" s="368"/>
    </row>
    <row r="731" spans="1:25" s="369" customFormat="1">
      <c r="A731" s="368"/>
      <c r="B731" s="368"/>
      <c r="C731" s="368"/>
      <c r="D731" s="1082"/>
      <c r="E731" s="824"/>
      <c r="F731" s="1051"/>
      <c r="G731" s="368"/>
      <c r="H731" s="368"/>
      <c r="I731" s="368"/>
      <c r="J731" s="1047"/>
      <c r="K731" s="1049"/>
      <c r="L731" s="1047"/>
      <c r="M731" s="1046"/>
      <c r="N731" s="1047"/>
      <c r="Q731" s="368"/>
      <c r="U731" s="368"/>
      <c r="V731" s="368"/>
      <c r="W731" s="368"/>
      <c r="X731" s="368"/>
      <c r="Y731" s="368"/>
    </row>
    <row r="732" spans="1:25" s="369" customFormat="1">
      <c r="A732" s="368"/>
      <c r="B732" s="368"/>
      <c r="C732" s="368"/>
      <c r="D732" s="1082"/>
      <c r="E732" s="824"/>
      <c r="F732" s="1051"/>
      <c r="G732" s="368"/>
      <c r="H732" s="368"/>
      <c r="I732" s="368"/>
      <c r="J732" s="1047"/>
      <c r="K732" s="1049"/>
      <c r="L732" s="1047"/>
      <c r="M732" s="1046"/>
      <c r="N732" s="1047"/>
      <c r="Q732" s="368"/>
      <c r="U732" s="368"/>
      <c r="V732" s="368"/>
      <c r="W732" s="368"/>
      <c r="X732" s="368"/>
      <c r="Y732" s="368"/>
    </row>
    <row r="733" spans="1:25" s="369" customFormat="1">
      <c r="A733" s="368"/>
      <c r="B733" s="368"/>
      <c r="C733" s="368"/>
      <c r="D733" s="824"/>
      <c r="F733" s="824"/>
      <c r="G733" s="368"/>
      <c r="H733" s="368"/>
      <c r="I733" s="368"/>
      <c r="J733" s="385"/>
      <c r="K733" s="1049"/>
      <c r="L733" s="385"/>
      <c r="M733" s="452"/>
      <c r="N733" s="385"/>
      <c r="Q733" s="368"/>
      <c r="U733" s="368"/>
      <c r="V733" s="368"/>
      <c r="W733" s="368"/>
      <c r="X733" s="368"/>
      <c r="Y733" s="368"/>
    </row>
    <row r="736" spans="1:25" s="369" customFormat="1">
      <c r="A736" s="368"/>
      <c r="B736" s="368"/>
      <c r="C736" s="368"/>
      <c r="F736" s="368"/>
      <c r="G736" s="1080"/>
      <c r="H736" s="1080"/>
      <c r="I736" s="1081"/>
      <c r="Q736" s="368"/>
      <c r="U736" s="368"/>
      <c r="V736" s="368"/>
      <c r="W736" s="368"/>
      <c r="X736" s="368"/>
      <c r="Y736" s="368"/>
    </row>
    <row r="737" spans="1:25" s="369" customFormat="1">
      <c r="A737" s="368"/>
      <c r="B737" s="368"/>
      <c r="C737" s="368"/>
      <c r="F737" s="368"/>
      <c r="G737" s="1080"/>
      <c r="H737" s="1080"/>
      <c r="I737" s="371"/>
      <c r="Q737" s="368"/>
      <c r="U737" s="368"/>
      <c r="V737" s="368"/>
      <c r="W737" s="368"/>
      <c r="X737" s="368"/>
      <c r="Y737" s="368"/>
    </row>
    <row r="738" spans="1:25" s="369" customFormat="1">
      <c r="A738" s="368"/>
      <c r="B738" s="368"/>
      <c r="C738" s="368"/>
      <c r="F738" s="368"/>
      <c r="G738" s="1080"/>
      <c r="H738" s="1080"/>
      <c r="I738" s="371"/>
      <c r="K738" s="1074"/>
      <c r="Q738" s="368"/>
      <c r="U738" s="368"/>
      <c r="V738" s="368"/>
      <c r="W738" s="368"/>
      <c r="X738" s="368"/>
      <c r="Y738" s="368"/>
    </row>
    <row r="739" spans="1:25" s="369" customFormat="1">
      <c r="A739" s="368"/>
      <c r="B739" s="368"/>
      <c r="C739" s="368"/>
      <c r="D739" s="418"/>
      <c r="F739" s="368"/>
      <c r="G739" s="1051"/>
      <c r="H739" s="1051"/>
      <c r="I739" s="1049"/>
      <c r="Q739" s="368"/>
      <c r="U739" s="368"/>
      <c r="V739" s="368"/>
      <c r="W739" s="368"/>
      <c r="X739" s="368"/>
      <c r="Y739" s="368"/>
    </row>
    <row r="740" spans="1:25" s="369" customFormat="1">
      <c r="A740" s="368"/>
      <c r="B740" s="368"/>
      <c r="C740" s="368"/>
      <c r="F740" s="368"/>
      <c r="G740" s="1051"/>
      <c r="H740" s="1051"/>
      <c r="I740" s="1049"/>
      <c r="Q740" s="368"/>
      <c r="U740" s="368"/>
      <c r="V740" s="368"/>
      <c r="W740" s="368"/>
      <c r="X740" s="368"/>
      <c r="Y740" s="368"/>
    </row>
    <row r="741" spans="1:25" s="369" customFormat="1">
      <c r="A741" s="368"/>
      <c r="B741" s="368"/>
      <c r="C741" s="368"/>
      <c r="D741" s="1080"/>
      <c r="E741" s="1080"/>
      <c r="F741" s="1080"/>
      <c r="G741" s="1051"/>
      <c r="H741" s="1051"/>
      <c r="I741" s="1049"/>
      <c r="J741" s="1081"/>
      <c r="K741" s="1081"/>
      <c r="L741" s="1081"/>
      <c r="M741" s="1081"/>
      <c r="N741" s="1081"/>
      <c r="O741" s="1081"/>
      <c r="Q741" s="368"/>
      <c r="U741" s="368"/>
      <c r="V741" s="368"/>
      <c r="W741" s="368"/>
      <c r="X741" s="368"/>
      <c r="Y741" s="368"/>
    </row>
    <row r="742" spans="1:25" s="369" customFormat="1">
      <c r="A742" s="368"/>
      <c r="B742" s="368"/>
      <c r="C742" s="368"/>
      <c r="D742" s="1080"/>
      <c r="E742" s="1080"/>
      <c r="F742" s="1080"/>
      <c r="G742" s="824"/>
      <c r="H742" s="824"/>
      <c r="I742" s="1049"/>
      <c r="J742" s="371"/>
      <c r="K742" s="371"/>
      <c r="L742" s="371"/>
      <c r="M742" s="371"/>
      <c r="N742" s="371"/>
      <c r="O742" s="418"/>
      <c r="Q742" s="368"/>
      <c r="U742" s="368"/>
      <c r="V742" s="368"/>
      <c r="W742" s="368"/>
      <c r="X742" s="368"/>
      <c r="Y742" s="368"/>
    </row>
    <row r="743" spans="1:25" s="369" customFormat="1">
      <c r="A743" s="368"/>
      <c r="B743" s="368"/>
      <c r="C743" s="368"/>
      <c r="D743" s="1080"/>
      <c r="E743" s="1080"/>
      <c r="F743" s="1080"/>
      <c r="G743" s="1051"/>
      <c r="H743" s="1051"/>
      <c r="I743" s="1049"/>
      <c r="J743" s="371"/>
      <c r="K743" s="371"/>
      <c r="L743" s="371"/>
      <c r="M743" s="503"/>
      <c r="N743" s="503"/>
      <c r="Q743" s="368"/>
      <c r="U743" s="368"/>
      <c r="V743" s="368"/>
      <c r="W743" s="368"/>
      <c r="X743" s="368"/>
      <c r="Y743" s="368"/>
    </row>
    <row r="744" spans="1:25" s="369" customFormat="1">
      <c r="A744" s="368"/>
      <c r="B744" s="368"/>
      <c r="C744" s="368"/>
      <c r="D744" s="1082"/>
      <c r="E744" s="824"/>
      <c r="F744" s="1051"/>
      <c r="G744" s="1051"/>
      <c r="H744" s="1051"/>
      <c r="I744" s="1049"/>
      <c r="J744" s="1048"/>
      <c r="K744" s="1049"/>
      <c r="L744" s="1048"/>
      <c r="M744" s="1046"/>
      <c r="N744" s="1048"/>
      <c r="O744" s="452"/>
      <c r="Q744" s="368"/>
      <c r="U744" s="368"/>
      <c r="V744" s="368"/>
      <c r="W744" s="368"/>
      <c r="X744" s="368"/>
      <c r="Y744" s="368"/>
    </row>
    <row r="745" spans="1:25" s="369" customFormat="1">
      <c r="A745" s="368"/>
      <c r="B745" s="368"/>
      <c r="C745" s="368"/>
      <c r="D745" s="1082"/>
      <c r="E745" s="824"/>
      <c r="F745" s="1051"/>
      <c r="G745" s="1051"/>
      <c r="H745" s="1051"/>
      <c r="I745" s="1049"/>
      <c r="J745" s="1048"/>
      <c r="K745" s="1049"/>
      <c r="L745" s="1048"/>
      <c r="M745" s="1046"/>
      <c r="N745" s="1048"/>
      <c r="O745" s="452"/>
      <c r="Q745" s="368"/>
      <c r="U745" s="368"/>
      <c r="V745" s="368"/>
      <c r="W745" s="368"/>
      <c r="X745" s="368"/>
      <c r="Y745" s="368"/>
    </row>
    <row r="746" spans="1:25" s="369" customFormat="1">
      <c r="A746" s="368"/>
      <c r="B746" s="368"/>
      <c r="C746" s="368"/>
      <c r="D746" s="1082"/>
      <c r="E746" s="824"/>
      <c r="F746" s="1051"/>
      <c r="G746" s="824"/>
      <c r="H746" s="824"/>
      <c r="I746" s="1049"/>
      <c r="J746" s="1048"/>
      <c r="K746" s="1049"/>
      <c r="L746" s="1048"/>
      <c r="M746" s="1046"/>
      <c r="N746" s="1048"/>
      <c r="O746" s="452"/>
      <c r="Q746" s="368"/>
      <c r="U746" s="368"/>
      <c r="V746" s="368"/>
      <c r="W746" s="368"/>
      <c r="X746" s="368"/>
      <c r="Y746" s="368"/>
    </row>
    <row r="747" spans="1:25" s="369" customFormat="1">
      <c r="A747" s="368"/>
      <c r="B747" s="368"/>
      <c r="C747" s="368"/>
      <c r="D747" s="1082"/>
      <c r="E747" s="824"/>
      <c r="F747" s="824"/>
      <c r="G747" s="1051"/>
      <c r="H747" s="1051"/>
      <c r="I747" s="1049"/>
      <c r="J747" s="1049"/>
      <c r="K747" s="1049"/>
      <c r="L747" s="1049"/>
      <c r="M747" s="1046"/>
      <c r="N747" s="1049"/>
      <c r="O747" s="1049"/>
      <c r="Q747" s="368"/>
      <c r="U747" s="368"/>
      <c r="V747" s="368"/>
      <c r="W747" s="368"/>
      <c r="X747" s="368"/>
      <c r="Y747" s="368"/>
    </row>
    <row r="748" spans="1:25" s="369" customFormat="1">
      <c r="A748" s="368"/>
      <c r="B748" s="368"/>
      <c r="C748" s="368"/>
      <c r="D748" s="1082"/>
      <c r="E748" s="824"/>
      <c r="F748" s="1051"/>
      <c r="G748" s="1051"/>
      <c r="H748" s="1051"/>
      <c r="I748" s="1049"/>
      <c r="J748" s="1047"/>
      <c r="K748" s="1049"/>
      <c r="L748" s="1047"/>
      <c r="M748" s="1046"/>
      <c r="N748" s="1047"/>
      <c r="O748" s="1047"/>
      <c r="Q748" s="368"/>
      <c r="U748" s="368"/>
      <c r="V748" s="368"/>
      <c r="W748" s="368"/>
      <c r="X748" s="368"/>
      <c r="Y748" s="368"/>
    </row>
    <row r="749" spans="1:25" s="369" customFormat="1">
      <c r="A749" s="368"/>
      <c r="B749" s="368"/>
      <c r="C749" s="368"/>
      <c r="D749" s="1082"/>
      <c r="E749" s="824"/>
      <c r="F749" s="1051"/>
      <c r="G749" s="1051"/>
      <c r="H749" s="1051"/>
      <c r="I749" s="1049"/>
      <c r="J749" s="1047"/>
      <c r="K749" s="1049"/>
      <c r="L749" s="1047"/>
      <c r="M749" s="1046"/>
      <c r="N749" s="1047"/>
      <c r="O749" s="1047"/>
      <c r="Q749" s="368"/>
      <c r="U749" s="368"/>
      <c r="V749" s="368"/>
      <c r="W749" s="368"/>
      <c r="X749" s="368"/>
      <c r="Y749" s="368"/>
    </row>
    <row r="750" spans="1:25" s="369" customFormat="1">
      <c r="A750" s="368"/>
      <c r="B750" s="368"/>
      <c r="C750" s="368"/>
      <c r="D750" s="1082"/>
      <c r="E750" s="824"/>
      <c r="F750" s="1051"/>
      <c r="G750" s="1051"/>
      <c r="H750" s="1051"/>
      <c r="I750" s="1049"/>
      <c r="J750" s="1047"/>
      <c r="K750" s="1049"/>
      <c r="L750" s="1047"/>
      <c r="M750" s="1046"/>
      <c r="N750" s="1047"/>
      <c r="O750" s="1047"/>
      <c r="Q750" s="368"/>
      <c r="U750" s="368"/>
      <c r="V750" s="368"/>
      <c r="W750" s="368"/>
      <c r="X750" s="368"/>
      <c r="Y750" s="368"/>
    </row>
    <row r="751" spans="1:25" s="369" customFormat="1">
      <c r="A751" s="368"/>
      <c r="B751" s="368"/>
      <c r="C751" s="368"/>
      <c r="D751" s="1082"/>
      <c r="E751" s="824"/>
      <c r="F751" s="824"/>
      <c r="G751" s="824"/>
      <c r="H751" s="824"/>
      <c r="I751" s="1049"/>
      <c r="J751" s="1047"/>
      <c r="K751" s="1049"/>
      <c r="L751" s="1047"/>
      <c r="M751" s="1046"/>
      <c r="N751" s="1047"/>
      <c r="O751" s="1047"/>
      <c r="Q751" s="368"/>
      <c r="U751" s="368"/>
      <c r="V751" s="368"/>
      <c r="W751" s="368"/>
      <c r="X751" s="368"/>
      <c r="Y751" s="368"/>
    </row>
    <row r="752" spans="1:25" s="369" customFormat="1">
      <c r="A752" s="368"/>
      <c r="B752" s="368"/>
      <c r="C752" s="368"/>
      <c r="D752" s="1051"/>
      <c r="E752" s="1051"/>
      <c r="F752" s="1051"/>
      <c r="G752" s="368"/>
      <c r="H752" s="368"/>
      <c r="I752" s="368"/>
      <c r="J752" s="1047"/>
      <c r="K752" s="1049"/>
      <c r="L752" s="1047"/>
      <c r="M752" s="1046"/>
      <c r="N752" s="1047"/>
      <c r="O752" s="1047"/>
      <c r="Q752" s="368"/>
      <c r="U752" s="368"/>
      <c r="V752" s="368"/>
      <c r="W752" s="368"/>
      <c r="X752" s="368"/>
      <c r="Y752" s="368"/>
    </row>
    <row r="753" spans="1:25" s="369" customFormat="1">
      <c r="A753" s="368"/>
      <c r="B753" s="368"/>
      <c r="C753" s="368"/>
      <c r="D753" s="1082"/>
      <c r="E753" s="824"/>
      <c r="F753" s="1051"/>
      <c r="G753" s="368"/>
      <c r="H753" s="368"/>
      <c r="I753" s="368"/>
      <c r="J753" s="1047"/>
      <c r="K753" s="1049"/>
      <c r="L753" s="1047"/>
      <c r="M753" s="1046"/>
      <c r="N753" s="1047"/>
      <c r="O753" s="1047"/>
      <c r="Q753" s="368"/>
      <c r="U753" s="368"/>
      <c r="V753" s="368"/>
      <c r="W753" s="368"/>
      <c r="X753" s="368"/>
      <c r="Y753" s="368"/>
    </row>
    <row r="754" spans="1:25" s="369" customFormat="1">
      <c r="A754" s="368"/>
      <c r="B754" s="368"/>
      <c r="C754" s="368"/>
      <c r="D754" s="1082"/>
      <c r="E754" s="824"/>
      <c r="F754" s="1051"/>
      <c r="G754" s="368"/>
      <c r="H754" s="368"/>
      <c r="I754" s="368"/>
      <c r="J754" s="1047"/>
      <c r="K754" s="1049"/>
      <c r="L754" s="1047"/>
      <c r="M754" s="1046"/>
      <c r="N754" s="1047"/>
      <c r="O754" s="1047"/>
      <c r="Q754" s="368"/>
      <c r="U754" s="368"/>
      <c r="V754" s="368"/>
      <c r="W754" s="368"/>
      <c r="X754" s="368"/>
      <c r="Y754" s="368"/>
    </row>
    <row r="755" spans="1:25" s="369" customFormat="1">
      <c r="A755" s="368"/>
      <c r="B755" s="368"/>
      <c r="C755" s="368"/>
      <c r="D755" s="1082"/>
      <c r="E755" s="824"/>
      <c r="F755" s="1051"/>
      <c r="G755" s="368"/>
      <c r="H755" s="368"/>
      <c r="I755" s="368"/>
      <c r="J755" s="1047"/>
      <c r="K755" s="1049"/>
      <c r="L755" s="1047"/>
      <c r="M755" s="1046"/>
      <c r="N755" s="1047"/>
      <c r="O755" s="1047"/>
      <c r="Q755" s="368"/>
      <c r="U755" s="368"/>
      <c r="V755" s="368"/>
      <c r="W755" s="368"/>
      <c r="X755" s="368"/>
      <c r="Y755" s="368"/>
    </row>
    <row r="756" spans="1:25" s="369" customFormat="1">
      <c r="A756" s="368"/>
      <c r="B756" s="368"/>
      <c r="C756" s="368"/>
      <c r="D756" s="824"/>
      <c r="F756" s="824"/>
      <c r="G756" s="368"/>
      <c r="H756" s="368"/>
      <c r="I756" s="368"/>
      <c r="J756" s="385"/>
      <c r="K756" s="1049"/>
      <c r="L756" s="385"/>
      <c r="M756" s="452"/>
      <c r="N756" s="385"/>
      <c r="O756" s="385"/>
      <c r="Q756" s="368"/>
      <c r="U756" s="368"/>
      <c r="V756" s="368"/>
      <c r="W756" s="368"/>
      <c r="X756" s="368"/>
      <c r="Y756" s="368"/>
    </row>
    <row r="759" spans="1:25" s="369" customFormat="1">
      <c r="A759" s="368"/>
      <c r="B759" s="368"/>
      <c r="C759" s="368"/>
      <c r="F759" s="368"/>
      <c r="G759" s="1080"/>
      <c r="H759" s="1080"/>
      <c r="I759" s="1081"/>
      <c r="Q759" s="368"/>
      <c r="U759" s="368"/>
      <c r="V759" s="368"/>
      <c r="W759" s="368"/>
      <c r="X759" s="368"/>
      <c r="Y759" s="368"/>
    </row>
    <row r="760" spans="1:25" s="369" customFormat="1">
      <c r="A760" s="368"/>
      <c r="B760" s="368"/>
      <c r="C760" s="368"/>
      <c r="F760" s="368"/>
      <c r="G760" s="1080"/>
      <c r="H760" s="1080"/>
      <c r="I760" s="371"/>
      <c r="K760" s="1074"/>
      <c r="Q760" s="368"/>
      <c r="U760" s="368"/>
      <c r="V760" s="368"/>
      <c r="W760" s="368"/>
      <c r="X760" s="368"/>
      <c r="Y760" s="368"/>
    </row>
    <row r="761" spans="1:25" s="369" customFormat="1">
      <c r="A761" s="368"/>
      <c r="B761" s="368"/>
      <c r="C761" s="368"/>
      <c r="D761" s="418"/>
      <c r="F761" s="368"/>
      <c r="G761" s="1080"/>
      <c r="H761" s="1080"/>
      <c r="I761" s="371"/>
      <c r="Q761" s="368"/>
      <c r="U761" s="368"/>
      <c r="V761" s="368"/>
      <c r="W761" s="368"/>
      <c r="X761" s="368"/>
      <c r="Y761" s="368"/>
    </row>
    <row r="762" spans="1:25" s="369" customFormat="1">
      <c r="A762" s="368"/>
      <c r="B762" s="368"/>
      <c r="C762" s="368"/>
      <c r="F762" s="368"/>
      <c r="G762" s="1051"/>
      <c r="H762" s="1051"/>
      <c r="I762" s="1049"/>
      <c r="Q762" s="368"/>
      <c r="U762" s="368"/>
      <c r="V762" s="368"/>
      <c r="W762" s="368"/>
      <c r="X762" s="368"/>
      <c r="Y762" s="368"/>
    </row>
    <row r="763" spans="1:25" s="369" customFormat="1">
      <c r="A763" s="368"/>
      <c r="B763" s="368"/>
      <c r="C763" s="368"/>
      <c r="F763" s="368"/>
      <c r="G763" s="1051"/>
      <c r="H763" s="1051"/>
      <c r="I763" s="1049"/>
      <c r="Q763" s="368"/>
      <c r="U763" s="368"/>
      <c r="V763" s="368"/>
      <c r="W763" s="368"/>
      <c r="X763" s="368"/>
      <c r="Y763" s="368"/>
    </row>
    <row r="764" spans="1:25" s="369" customFormat="1">
      <c r="A764" s="368"/>
      <c r="B764" s="368"/>
      <c r="C764" s="368"/>
      <c r="D764" s="1080"/>
      <c r="E764" s="1080"/>
      <c r="F764" s="1080"/>
      <c r="G764" s="1051"/>
      <c r="H764" s="1051"/>
      <c r="I764" s="1049"/>
      <c r="J764" s="1081"/>
      <c r="K764" s="1081"/>
      <c r="L764" s="1081"/>
      <c r="M764" s="1081"/>
      <c r="N764" s="1081"/>
      <c r="Q764" s="368"/>
      <c r="U764" s="368"/>
      <c r="V764" s="368"/>
      <c r="W764" s="368"/>
      <c r="X764" s="368"/>
      <c r="Y764" s="368"/>
    </row>
    <row r="765" spans="1:25" s="369" customFormat="1">
      <c r="A765" s="368"/>
      <c r="B765" s="368"/>
      <c r="C765" s="368"/>
      <c r="D765" s="1080"/>
      <c r="E765" s="1080"/>
      <c r="F765" s="1080"/>
      <c r="G765" s="824"/>
      <c r="H765" s="824"/>
      <c r="I765" s="1049"/>
      <c r="J765" s="371"/>
      <c r="K765" s="371"/>
      <c r="L765" s="371"/>
      <c r="M765" s="371"/>
      <c r="N765" s="371"/>
      <c r="Q765" s="368"/>
      <c r="U765" s="368"/>
      <c r="V765" s="368"/>
      <c r="W765" s="368"/>
      <c r="X765" s="368"/>
      <c r="Y765" s="368"/>
    </row>
    <row r="766" spans="1:25" s="369" customFormat="1">
      <c r="A766" s="368"/>
      <c r="B766" s="368"/>
      <c r="C766" s="1083"/>
      <c r="D766" s="1080"/>
      <c r="E766" s="1080"/>
      <c r="F766" s="1080"/>
      <c r="G766" s="1051"/>
      <c r="H766" s="1051"/>
      <c r="I766" s="1049"/>
      <c r="J766" s="371"/>
      <c r="K766" s="371"/>
      <c r="L766" s="371"/>
      <c r="M766" s="503"/>
      <c r="N766" s="503"/>
      <c r="Q766" s="368"/>
      <c r="U766" s="368"/>
      <c r="V766" s="368"/>
      <c r="W766" s="368"/>
      <c r="X766" s="368"/>
      <c r="Y766" s="368"/>
    </row>
    <row r="767" spans="1:25" s="369" customFormat="1">
      <c r="A767" s="368"/>
      <c r="B767" s="368"/>
      <c r="C767" s="368"/>
      <c r="D767" s="1082"/>
      <c r="E767" s="824"/>
      <c r="F767" s="1051"/>
      <c r="G767" s="1051"/>
      <c r="H767" s="1051"/>
      <c r="I767" s="1049"/>
      <c r="J767" s="1048"/>
      <c r="K767" s="1049"/>
      <c r="L767" s="1048"/>
      <c r="M767" s="1046"/>
      <c r="N767" s="1048"/>
      <c r="Q767" s="368"/>
      <c r="U767" s="368"/>
      <c r="V767" s="368"/>
      <c r="W767" s="368"/>
      <c r="X767" s="368"/>
      <c r="Y767" s="368"/>
    </row>
    <row r="768" spans="1:25" s="369" customFormat="1">
      <c r="A768" s="368"/>
      <c r="B768" s="368"/>
      <c r="C768" s="368"/>
      <c r="D768" s="1082"/>
      <c r="E768" s="824"/>
      <c r="F768" s="1051"/>
      <c r="G768" s="1051"/>
      <c r="H768" s="1051"/>
      <c r="I768" s="1049"/>
      <c r="J768" s="1048"/>
      <c r="K768" s="1049"/>
      <c r="L768" s="1048"/>
      <c r="M768" s="1046"/>
      <c r="N768" s="1048"/>
      <c r="Q768" s="368"/>
      <c r="U768" s="368"/>
      <c r="V768" s="368"/>
      <c r="W768" s="368"/>
      <c r="X768" s="368"/>
      <c r="Y768" s="368"/>
    </row>
    <row r="769" spans="1:25" s="369" customFormat="1">
      <c r="A769" s="368"/>
      <c r="B769" s="368"/>
      <c r="C769" s="368"/>
      <c r="D769" s="1082"/>
      <c r="E769" s="824"/>
      <c r="F769" s="1051"/>
      <c r="G769" s="824"/>
      <c r="H769" s="824"/>
      <c r="I769" s="1049"/>
      <c r="J769" s="1048"/>
      <c r="K769" s="1049"/>
      <c r="L769" s="1048"/>
      <c r="M769" s="1046"/>
      <c r="N769" s="1048"/>
      <c r="Q769" s="368"/>
      <c r="U769" s="368"/>
      <c r="V769" s="368"/>
      <c r="W769" s="368"/>
      <c r="X769" s="368"/>
      <c r="Y769" s="368"/>
    </row>
    <row r="770" spans="1:25" s="369" customFormat="1">
      <c r="A770" s="368"/>
      <c r="B770" s="368"/>
      <c r="C770" s="368"/>
      <c r="D770" s="1082"/>
      <c r="E770" s="824"/>
      <c r="F770" s="824"/>
      <c r="G770" s="1051"/>
      <c r="H770" s="1051"/>
      <c r="I770" s="1049"/>
      <c r="J770" s="1049"/>
      <c r="K770" s="1049"/>
      <c r="L770" s="1049"/>
      <c r="M770" s="1046"/>
      <c r="N770" s="1049"/>
      <c r="Q770" s="368"/>
      <c r="U770" s="368"/>
      <c r="V770" s="368"/>
      <c r="W770" s="368"/>
      <c r="X770" s="368"/>
      <c r="Y770" s="368"/>
    </row>
    <row r="771" spans="1:25" s="369" customFormat="1">
      <c r="A771" s="368"/>
      <c r="B771" s="368"/>
      <c r="C771" s="502"/>
      <c r="D771" s="1082"/>
      <c r="E771" s="824"/>
      <c r="F771" s="1051"/>
      <c r="G771" s="1051"/>
      <c r="H771" s="1051"/>
      <c r="I771" s="1049"/>
      <c r="J771" s="1047"/>
      <c r="K771" s="1049"/>
      <c r="L771" s="1047"/>
      <c r="M771" s="1046"/>
      <c r="N771" s="1047"/>
      <c r="Q771" s="368"/>
      <c r="U771" s="368"/>
      <c r="V771" s="368"/>
      <c r="W771" s="368"/>
      <c r="X771" s="368"/>
      <c r="Y771" s="368"/>
    </row>
    <row r="772" spans="1:25" s="369" customFormat="1">
      <c r="A772" s="368"/>
      <c r="B772" s="368"/>
      <c r="C772" s="368"/>
      <c r="D772" s="1082"/>
      <c r="E772" s="824"/>
      <c r="F772" s="1051"/>
      <c r="G772" s="1051"/>
      <c r="H772" s="1051"/>
      <c r="I772" s="1049"/>
      <c r="J772" s="1047"/>
      <c r="K772" s="1049"/>
      <c r="L772" s="1047"/>
      <c r="M772" s="1046"/>
      <c r="N772" s="1047"/>
      <c r="Q772" s="368"/>
      <c r="U772" s="368"/>
      <c r="V772" s="368"/>
      <c r="W772" s="368"/>
      <c r="X772" s="368"/>
      <c r="Y772" s="368"/>
    </row>
    <row r="773" spans="1:25" s="369" customFormat="1">
      <c r="A773" s="368"/>
      <c r="B773" s="368"/>
      <c r="C773" s="368"/>
      <c r="D773" s="1082"/>
      <c r="E773" s="824"/>
      <c r="F773" s="1051"/>
      <c r="G773" s="1051"/>
      <c r="H773" s="1051"/>
      <c r="I773" s="1049"/>
      <c r="J773" s="1047"/>
      <c r="K773" s="1049"/>
      <c r="L773" s="1047"/>
      <c r="M773" s="1046"/>
      <c r="N773" s="1047"/>
      <c r="Q773" s="368"/>
      <c r="U773" s="368"/>
      <c r="V773" s="368"/>
      <c r="W773" s="368"/>
      <c r="X773" s="368"/>
      <c r="Y773" s="368"/>
    </row>
    <row r="774" spans="1:25" s="369" customFormat="1">
      <c r="A774" s="368"/>
      <c r="B774" s="368"/>
      <c r="C774" s="368"/>
      <c r="D774" s="1082"/>
      <c r="E774" s="824"/>
      <c r="F774" s="824"/>
      <c r="G774" s="824"/>
      <c r="H774" s="824"/>
      <c r="I774" s="1049"/>
      <c r="J774" s="1047"/>
      <c r="K774" s="1049"/>
      <c r="L774" s="1047"/>
      <c r="M774" s="1046"/>
      <c r="N774" s="1047"/>
      <c r="Q774" s="368"/>
      <c r="U774" s="368"/>
      <c r="V774" s="368"/>
      <c r="W774" s="368"/>
      <c r="X774" s="368"/>
      <c r="Y774" s="368"/>
    </row>
    <row r="775" spans="1:25" s="369" customFormat="1">
      <c r="A775" s="368"/>
      <c r="B775" s="368"/>
      <c r="C775" s="368"/>
      <c r="D775" s="1051"/>
      <c r="E775" s="1051"/>
      <c r="F775" s="1051"/>
      <c r="G775" s="508"/>
      <c r="H775" s="508"/>
      <c r="I775" s="368"/>
      <c r="J775" s="1047"/>
      <c r="K775" s="1049"/>
      <c r="L775" s="1047"/>
      <c r="M775" s="1046"/>
      <c r="N775" s="1047"/>
      <c r="Q775" s="368"/>
      <c r="U775" s="368"/>
      <c r="V775" s="368"/>
      <c r="W775" s="368"/>
      <c r="X775" s="368"/>
      <c r="Y775" s="368"/>
    </row>
    <row r="776" spans="1:25" s="369" customFormat="1">
      <c r="A776" s="368"/>
      <c r="B776" s="368"/>
      <c r="C776" s="368"/>
      <c r="D776" s="1082"/>
      <c r="E776" s="824"/>
      <c r="F776" s="1051"/>
      <c r="G776" s="508"/>
      <c r="H776" s="508"/>
      <c r="I776" s="368"/>
      <c r="J776" s="1047"/>
      <c r="K776" s="1049"/>
      <c r="L776" s="1047"/>
      <c r="M776" s="1046"/>
      <c r="N776" s="1047"/>
      <c r="Q776" s="368"/>
      <c r="U776" s="368"/>
      <c r="V776" s="368"/>
      <c r="W776" s="368"/>
      <c r="X776" s="368"/>
      <c r="Y776" s="368"/>
    </row>
    <row r="777" spans="1:25" s="369" customFormat="1">
      <c r="A777" s="368"/>
      <c r="B777" s="368"/>
      <c r="C777" s="368"/>
      <c r="D777" s="1082"/>
      <c r="E777" s="824"/>
      <c r="F777" s="1051"/>
      <c r="G777" s="508"/>
      <c r="H777" s="508"/>
      <c r="I777" s="524"/>
      <c r="J777" s="1047"/>
      <c r="K777" s="1049"/>
      <c r="L777" s="1047"/>
      <c r="M777" s="1046"/>
      <c r="N777" s="1047"/>
      <c r="Q777" s="368"/>
      <c r="U777" s="368"/>
      <c r="V777" s="368"/>
      <c r="W777" s="368"/>
      <c r="X777" s="368"/>
      <c r="Y777" s="368"/>
    </row>
    <row r="778" spans="1:25" s="369" customFormat="1">
      <c r="A778" s="368"/>
      <c r="B778" s="368"/>
      <c r="C778" s="368"/>
      <c r="D778" s="1082"/>
      <c r="E778" s="824"/>
      <c r="F778" s="1051"/>
      <c r="G778" s="450"/>
      <c r="H778" s="450"/>
      <c r="I778" s="450"/>
      <c r="J778" s="1047"/>
      <c r="K778" s="1049"/>
      <c r="L778" s="1047"/>
      <c r="M778" s="1046"/>
      <c r="N778" s="1047"/>
      <c r="Q778" s="368"/>
      <c r="U778" s="368"/>
      <c r="V778" s="368"/>
      <c r="W778" s="368"/>
      <c r="X778" s="368"/>
      <c r="Y778" s="368"/>
    </row>
    <row r="779" spans="1:25" s="369" customFormat="1">
      <c r="A779" s="368"/>
      <c r="B779" s="368"/>
      <c r="C779" s="368"/>
      <c r="D779" s="824"/>
      <c r="F779" s="824"/>
      <c r="G779" s="1075"/>
      <c r="H779" s="1075"/>
      <c r="I779" s="1075"/>
      <c r="J779" s="385"/>
      <c r="K779" s="1049"/>
      <c r="L779" s="385"/>
      <c r="M779" s="452"/>
      <c r="N779" s="385"/>
      <c r="Q779" s="368"/>
      <c r="U779" s="368"/>
      <c r="V779" s="368"/>
      <c r="W779" s="368"/>
      <c r="X779" s="368"/>
      <c r="Y779" s="368"/>
    </row>
    <row r="780" spans="1:25" s="369" customFormat="1">
      <c r="A780" s="368"/>
      <c r="B780" s="368"/>
      <c r="C780" s="368"/>
      <c r="F780" s="368"/>
      <c r="G780" s="1075"/>
      <c r="H780" s="1075"/>
      <c r="I780" s="1075"/>
      <c r="Q780" s="368"/>
      <c r="U780" s="368"/>
      <c r="V780" s="368"/>
      <c r="W780" s="368"/>
      <c r="X780" s="368"/>
      <c r="Y780" s="368"/>
    </row>
    <row r="781" spans="1:25" s="369" customFormat="1">
      <c r="A781" s="368"/>
      <c r="B781" s="368"/>
      <c r="C781" s="368"/>
      <c r="F781" s="368"/>
      <c r="G781" s="371"/>
      <c r="H781" s="371"/>
      <c r="I781" s="371"/>
      <c r="Q781" s="368"/>
      <c r="U781" s="368"/>
      <c r="V781" s="368"/>
      <c r="W781" s="368"/>
      <c r="X781" s="368"/>
      <c r="Y781" s="368"/>
    </row>
    <row r="782" spans="1:25" s="369" customFormat="1">
      <c r="A782" s="368"/>
      <c r="B782" s="368"/>
      <c r="C782" s="368"/>
      <c r="F782" s="368"/>
      <c r="G782" s="452"/>
      <c r="H782" s="452"/>
      <c r="I782" s="1084"/>
      <c r="Q782" s="368"/>
      <c r="U782" s="368"/>
      <c r="V782" s="368"/>
      <c r="W782" s="368"/>
      <c r="X782" s="368"/>
      <c r="Y782" s="368"/>
    </row>
    <row r="783" spans="1:25" s="369" customFormat="1">
      <c r="A783" s="368"/>
      <c r="B783" s="368"/>
      <c r="C783" s="368"/>
      <c r="E783" s="1074"/>
      <c r="F783" s="450"/>
      <c r="G783" s="452"/>
      <c r="H783" s="452"/>
      <c r="I783" s="1084"/>
      <c r="J783" s="1074"/>
      <c r="K783" s="1074"/>
      <c r="L783" s="1074"/>
      <c r="M783" s="1074"/>
      <c r="N783" s="1074"/>
      <c r="O783" s="1074"/>
      <c r="P783" s="1074"/>
      <c r="Q783" s="450"/>
      <c r="R783" s="1074"/>
      <c r="U783" s="368"/>
      <c r="V783" s="368"/>
      <c r="W783" s="368"/>
      <c r="X783" s="368"/>
      <c r="Y783" s="368"/>
    </row>
    <row r="784" spans="1:25" s="369" customFormat="1">
      <c r="A784" s="368"/>
      <c r="B784" s="368"/>
      <c r="C784" s="368"/>
      <c r="E784" s="1074"/>
      <c r="F784" s="1075"/>
      <c r="G784" s="452"/>
      <c r="H784" s="452"/>
      <c r="I784" s="1084"/>
      <c r="J784" s="1074"/>
      <c r="K784" s="1074"/>
      <c r="L784" s="1074"/>
      <c r="M784" s="1074"/>
      <c r="N784" s="1074"/>
      <c r="O784" s="1074"/>
      <c r="P784" s="1074"/>
      <c r="Q784" s="451"/>
      <c r="R784" s="1074"/>
      <c r="U784" s="368"/>
      <c r="V784" s="368"/>
      <c r="W784" s="368"/>
      <c r="X784" s="368"/>
      <c r="Y784" s="368"/>
    </row>
    <row r="785" spans="1:25" s="369" customFormat="1">
      <c r="A785" s="368"/>
      <c r="B785" s="368"/>
      <c r="C785" s="368"/>
      <c r="D785" s="1074"/>
      <c r="E785" s="1074"/>
      <c r="F785" s="1075"/>
      <c r="G785" s="452"/>
      <c r="H785" s="452"/>
      <c r="I785" s="452"/>
      <c r="J785" s="1074"/>
      <c r="K785" s="1074"/>
      <c r="L785" s="1074"/>
      <c r="M785" s="1074"/>
      <c r="N785" s="1074"/>
      <c r="O785" s="1074"/>
      <c r="P785" s="1074"/>
      <c r="Q785" s="451"/>
      <c r="R785" s="1074"/>
      <c r="U785" s="368"/>
      <c r="V785" s="368"/>
      <c r="W785" s="368"/>
      <c r="X785" s="368"/>
      <c r="Y785" s="368"/>
    </row>
    <row r="786" spans="1:25" s="369" customFormat="1">
      <c r="A786" s="368"/>
      <c r="B786" s="368"/>
      <c r="C786" s="503"/>
      <c r="D786" s="371"/>
      <c r="E786" s="371"/>
      <c r="F786" s="371"/>
      <c r="G786" s="452"/>
      <c r="H786" s="452"/>
      <c r="I786" s="1084"/>
      <c r="J786" s="371"/>
      <c r="K786" s="371"/>
      <c r="L786" s="371"/>
      <c r="M786" s="371"/>
      <c r="N786" s="371"/>
      <c r="O786" s="371"/>
      <c r="P786" s="371"/>
      <c r="Q786" s="371"/>
      <c r="R786" s="371"/>
      <c r="U786" s="368"/>
      <c r="V786" s="368"/>
      <c r="W786" s="368"/>
      <c r="X786" s="368"/>
      <c r="Y786" s="368"/>
    </row>
    <row r="787" spans="1:25" s="369" customFormat="1">
      <c r="A787" s="368"/>
      <c r="B787" s="368"/>
      <c r="C787" s="731"/>
      <c r="D787" s="1051"/>
      <c r="E787" s="1051"/>
      <c r="F787" s="368"/>
      <c r="G787" s="452"/>
      <c r="H787" s="452"/>
      <c r="I787" s="1084"/>
      <c r="J787" s="452"/>
      <c r="K787" s="1048"/>
      <c r="M787" s="1048"/>
      <c r="O787" s="983"/>
      <c r="P787" s="1548"/>
      <c r="Q787" s="1548"/>
      <c r="R787" s="1546"/>
      <c r="U787" s="368"/>
      <c r="V787" s="368"/>
      <c r="W787" s="368"/>
      <c r="X787" s="368"/>
      <c r="Y787" s="368"/>
    </row>
    <row r="788" spans="1:25" s="369" customFormat="1">
      <c r="A788" s="368"/>
      <c r="B788" s="368"/>
      <c r="C788" s="731"/>
      <c r="D788" s="1051"/>
      <c r="E788" s="1051"/>
      <c r="F788" s="368"/>
      <c r="G788" s="452"/>
      <c r="H788" s="452"/>
      <c r="I788" s="1084"/>
      <c r="J788" s="452"/>
      <c r="K788" s="1048"/>
      <c r="M788" s="1048"/>
      <c r="O788" s="983"/>
      <c r="P788" s="1548"/>
      <c r="Q788" s="1548"/>
      <c r="R788" s="1546"/>
      <c r="U788" s="368"/>
      <c r="V788" s="368"/>
      <c r="W788" s="368"/>
      <c r="X788" s="368"/>
      <c r="Y788" s="368"/>
    </row>
    <row r="789" spans="1:25" s="369" customFormat="1">
      <c r="A789" s="368"/>
      <c r="B789" s="368"/>
      <c r="C789" s="731"/>
      <c r="D789" s="1051"/>
      <c r="E789" s="1051"/>
      <c r="F789" s="368"/>
      <c r="G789" s="452"/>
      <c r="H789" s="452"/>
      <c r="I789" s="452"/>
      <c r="J789" s="452"/>
      <c r="K789" s="1048"/>
      <c r="M789" s="1048"/>
      <c r="O789" s="983"/>
      <c r="P789" s="1548"/>
      <c r="Q789" s="1548"/>
      <c r="R789" s="1546"/>
      <c r="U789" s="368"/>
      <c r="V789" s="368"/>
      <c r="W789" s="368"/>
      <c r="X789" s="368"/>
      <c r="Y789" s="368"/>
    </row>
    <row r="790" spans="1:25" s="369" customFormat="1">
      <c r="A790" s="368"/>
      <c r="B790" s="368"/>
      <c r="C790" s="824"/>
      <c r="D790" s="824"/>
      <c r="E790" s="824"/>
      <c r="F790" s="368"/>
      <c r="G790" s="452"/>
      <c r="H790" s="452"/>
      <c r="I790" s="452"/>
      <c r="J790" s="452"/>
      <c r="K790" s="452"/>
      <c r="M790" s="452"/>
      <c r="O790" s="983"/>
      <c r="P790" s="452"/>
      <c r="Q790" s="452"/>
      <c r="R790" s="385"/>
      <c r="U790" s="368"/>
      <c r="V790" s="368"/>
      <c r="W790" s="368"/>
      <c r="X790" s="368"/>
      <c r="Y790" s="368"/>
    </row>
    <row r="791" spans="1:25" s="369" customFormat="1">
      <c r="A791" s="368"/>
      <c r="B791" s="368"/>
      <c r="C791" s="731"/>
      <c r="D791" s="1051"/>
      <c r="E791" s="1051"/>
      <c r="F791" s="502"/>
      <c r="G791" s="452"/>
      <c r="H791" s="452"/>
      <c r="I791" s="1084"/>
      <c r="J791" s="452"/>
      <c r="K791" s="1048"/>
      <c r="M791" s="1048"/>
      <c r="O791" s="983"/>
      <c r="P791" s="1548"/>
      <c r="Q791" s="1548"/>
      <c r="R791" s="1546"/>
      <c r="U791" s="368"/>
      <c r="V791" s="368"/>
      <c r="W791" s="368"/>
      <c r="X791" s="368"/>
      <c r="Y791" s="368"/>
    </row>
    <row r="792" spans="1:25" s="369" customFormat="1">
      <c r="A792" s="368"/>
      <c r="B792" s="368"/>
      <c r="C792" s="731"/>
      <c r="D792" s="1051"/>
      <c r="E792" s="1051"/>
      <c r="F792" s="502"/>
      <c r="G792" s="452"/>
      <c r="H792" s="452"/>
      <c r="I792" s="1084"/>
      <c r="J792" s="452"/>
      <c r="K792" s="1048"/>
      <c r="M792" s="1048"/>
      <c r="O792" s="983"/>
      <c r="P792" s="1548"/>
      <c r="Q792" s="1548"/>
      <c r="R792" s="1546"/>
      <c r="U792" s="368"/>
      <c r="V792" s="368"/>
      <c r="W792" s="368"/>
      <c r="X792" s="368"/>
      <c r="Y792" s="368"/>
    </row>
    <row r="793" spans="1:25" s="369" customFormat="1">
      <c r="A793" s="368"/>
      <c r="B793" s="368"/>
      <c r="C793" s="731"/>
      <c r="D793" s="1051"/>
      <c r="E793" s="1051"/>
      <c r="F793" s="502"/>
      <c r="G793" s="452"/>
      <c r="H793" s="452"/>
      <c r="I793" s="1084"/>
      <c r="J793" s="452"/>
      <c r="K793" s="1048"/>
      <c r="M793" s="1048"/>
      <c r="O793" s="983"/>
      <c r="P793" s="1548"/>
      <c r="Q793" s="1548"/>
      <c r="R793" s="1546"/>
      <c r="U793" s="368"/>
      <c r="V793" s="368"/>
      <c r="W793" s="368"/>
      <c r="X793" s="368"/>
      <c r="Y793" s="368"/>
    </row>
    <row r="794" spans="1:25">
      <c r="C794" s="824"/>
      <c r="D794" s="824"/>
      <c r="E794" s="824"/>
      <c r="F794" s="502"/>
      <c r="G794" s="452"/>
      <c r="H794" s="452"/>
      <c r="I794" s="452"/>
      <c r="J794" s="452"/>
      <c r="K794" s="452"/>
      <c r="M794" s="452"/>
      <c r="O794" s="983"/>
      <c r="P794" s="452"/>
      <c r="Q794" s="452"/>
      <c r="R794" s="385"/>
    </row>
    <row r="795" spans="1:25">
      <c r="C795" s="1051"/>
      <c r="D795" s="1051"/>
      <c r="E795" s="1051"/>
      <c r="F795" s="369"/>
      <c r="G795" s="426"/>
      <c r="H795" s="426"/>
      <c r="I795" s="426"/>
      <c r="J795" s="452"/>
      <c r="K795" s="452"/>
      <c r="M795" s="452"/>
      <c r="O795" s="983"/>
      <c r="P795" s="452"/>
      <c r="Q795" s="452"/>
      <c r="R795" s="385"/>
    </row>
    <row r="796" spans="1:25">
      <c r="C796" s="731"/>
      <c r="D796" s="1051"/>
      <c r="E796" s="1051"/>
      <c r="J796" s="452"/>
      <c r="K796" s="1048"/>
      <c r="M796" s="1048"/>
      <c r="O796" s="983"/>
      <c r="P796" s="1548"/>
      <c r="Q796" s="1548"/>
      <c r="R796" s="1546"/>
    </row>
    <row r="797" spans="1:25">
      <c r="C797" s="731"/>
      <c r="D797" s="1051"/>
      <c r="E797" s="1051"/>
      <c r="G797" s="1085"/>
      <c r="H797" s="1085"/>
      <c r="I797" s="1085"/>
      <c r="J797" s="452"/>
      <c r="K797" s="1048"/>
      <c r="M797" s="1048"/>
      <c r="O797" s="983"/>
      <c r="P797" s="1548"/>
      <c r="Q797" s="1548"/>
      <c r="R797" s="1546"/>
    </row>
    <row r="798" spans="1:25">
      <c r="C798" s="731"/>
      <c r="D798" s="1051"/>
      <c r="E798" s="1051"/>
      <c r="J798" s="452"/>
      <c r="K798" s="1048"/>
      <c r="M798" s="1048"/>
      <c r="O798" s="983"/>
      <c r="P798" s="1548"/>
      <c r="Q798" s="1548"/>
      <c r="R798" s="1546"/>
    </row>
    <row r="799" spans="1:25">
      <c r="C799" s="369"/>
      <c r="D799" s="824"/>
      <c r="E799" s="824"/>
      <c r="F799" s="369"/>
      <c r="J799" s="452"/>
      <c r="K799" s="452"/>
      <c r="M799" s="452"/>
      <c r="O799" s="983"/>
      <c r="P799" s="452"/>
      <c r="Q799" s="452"/>
      <c r="R799" s="385"/>
    </row>
    <row r="800" spans="1:25" s="404" customFormat="1">
      <c r="C800" s="369"/>
      <c r="D800" s="418"/>
      <c r="E800" s="418"/>
      <c r="F800" s="426"/>
      <c r="G800" s="368"/>
      <c r="H800" s="368"/>
      <c r="I800" s="368"/>
      <c r="J800" s="418"/>
      <c r="K800" s="418"/>
      <c r="L800" s="418"/>
      <c r="M800" s="426"/>
      <c r="N800" s="418"/>
      <c r="O800" s="1086"/>
      <c r="P800" s="413"/>
      <c r="Q800" s="426"/>
      <c r="R800" s="413"/>
      <c r="S800" s="372"/>
      <c r="T800" s="372"/>
    </row>
    <row r="802" spans="1:25">
      <c r="E802" s="503"/>
      <c r="F802" s="1085"/>
      <c r="J802" s="503"/>
      <c r="K802" s="503"/>
      <c r="L802" s="503"/>
      <c r="M802" s="503"/>
      <c r="N802" s="503"/>
      <c r="O802" s="503"/>
      <c r="P802" s="503"/>
      <c r="Q802" s="1085"/>
      <c r="R802" s="503"/>
    </row>
    <row r="804" spans="1:25">
      <c r="G804" s="369"/>
      <c r="H804" s="369"/>
      <c r="I804" s="369"/>
    </row>
    <row r="805" spans="1:25">
      <c r="G805" s="369"/>
      <c r="H805" s="369"/>
      <c r="I805" s="369"/>
    </row>
    <row r="806" spans="1:25">
      <c r="G806" s="369"/>
      <c r="H806" s="369"/>
      <c r="I806" s="369"/>
    </row>
    <row r="807" spans="1:25">
      <c r="G807" s="369"/>
      <c r="H807" s="369"/>
      <c r="I807" s="369"/>
    </row>
    <row r="808" spans="1:25">
      <c r="G808" s="369"/>
      <c r="H808" s="369"/>
      <c r="I808" s="369"/>
    </row>
    <row r="809" spans="1:25">
      <c r="F809" s="369"/>
      <c r="G809" s="369"/>
      <c r="H809" s="369"/>
      <c r="I809" s="369"/>
    </row>
    <row r="810" spans="1:25" s="369" customFormat="1">
      <c r="A810" s="368"/>
      <c r="B810" s="368"/>
      <c r="C810" s="368"/>
      <c r="Q810" s="368"/>
      <c r="U810" s="368"/>
      <c r="V810" s="368"/>
      <c r="W810" s="368"/>
      <c r="X810" s="368"/>
      <c r="Y810" s="368"/>
    </row>
    <row r="811" spans="1:25" s="369" customFormat="1">
      <c r="A811" s="368"/>
      <c r="B811" s="368"/>
      <c r="C811" s="368"/>
      <c r="Q811" s="368"/>
      <c r="U811" s="368"/>
      <c r="V811" s="368"/>
      <c r="W811" s="368"/>
      <c r="X811" s="368"/>
      <c r="Y811" s="368"/>
    </row>
    <row r="812" spans="1:25" s="369" customFormat="1">
      <c r="A812" s="368"/>
      <c r="B812" s="368"/>
      <c r="C812" s="368"/>
      <c r="G812" s="368"/>
      <c r="H812" s="368"/>
      <c r="I812" s="368"/>
      <c r="Q812" s="368"/>
      <c r="U812" s="368"/>
      <c r="V812" s="368"/>
      <c r="W812" s="368"/>
      <c r="X812" s="368"/>
      <c r="Y812" s="368"/>
    </row>
    <row r="813" spans="1:25" s="369" customFormat="1">
      <c r="A813" s="368"/>
      <c r="B813" s="368"/>
      <c r="C813" s="368"/>
      <c r="G813" s="450"/>
      <c r="H813" s="450"/>
      <c r="I813" s="450"/>
      <c r="Q813" s="368"/>
      <c r="U813" s="368"/>
      <c r="V813" s="368"/>
      <c r="W813" s="368"/>
      <c r="X813" s="368"/>
      <c r="Y813" s="368"/>
    </row>
    <row r="814" spans="1:25" s="369" customFormat="1">
      <c r="A814" s="368"/>
      <c r="B814" s="368"/>
      <c r="C814" s="368"/>
      <c r="G814" s="1075"/>
      <c r="H814" s="1075"/>
      <c r="I814" s="1075"/>
      <c r="Q814" s="368"/>
      <c r="U814" s="368"/>
      <c r="V814" s="368"/>
      <c r="W814" s="368"/>
      <c r="X814" s="368"/>
      <c r="Y814" s="368"/>
    </row>
    <row r="815" spans="1:25" s="369" customFormat="1">
      <c r="A815" s="368"/>
      <c r="B815" s="368"/>
      <c r="C815" s="368"/>
      <c r="G815" s="1075"/>
      <c r="H815" s="1075"/>
      <c r="I815" s="1075"/>
      <c r="Q815" s="368"/>
      <c r="U815" s="368"/>
      <c r="V815" s="368"/>
      <c r="W815" s="368"/>
      <c r="X815" s="368"/>
      <c r="Y815" s="368"/>
    </row>
    <row r="816" spans="1:25" s="369" customFormat="1">
      <c r="A816" s="368"/>
      <c r="B816" s="368"/>
      <c r="C816" s="368"/>
      <c r="G816" s="371"/>
      <c r="H816" s="371"/>
      <c r="I816" s="371"/>
      <c r="Q816" s="368"/>
      <c r="U816" s="368"/>
      <c r="V816" s="368"/>
      <c r="W816" s="368"/>
      <c r="X816" s="368"/>
      <c r="Y816" s="368"/>
    </row>
    <row r="817" spans="1:25" s="369" customFormat="1">
      <c r="A817" s="368"/>
      <c r="B817" s="368"/>
      <c r="C817" s="368"/>
      <c r="F817" s="368"/>
      <c r="G817" s="452"/>
      <c r="H817" s="452"/>
      <c r="I817" s="1084"/>
      <c r="Q817" s="368"/>
      <c r="U817" s="368"/>
      <c r="V817" s="368"/>
      <c r="W817" s="368"/>
      <c r="X817" s="368"/>
      <c r="Y817" s="368"/>
    </row>
    <row r="818" spans="1:25" s="369" customFormat="1">
      <c r="A818" s="368"/>
      <c r="B818" s="368"/>
      <c r="C818" s="368"/>
      <c r="E818" s="1074"/>
      <c r="F818" s="450"/>
      <c r="G818" s="452"/>
      <c r="H818" s="452"/>
      <c r="I818" s="1084"/>
      <c r="J818" s="1074"/>
      <c r="K818" s="1074"/>
      <c r="L818" s="1074"/>
      <c r="M818" s="1074"/>
      <c r="N818" s="1074"/>
      <c r="O818" s="1074"/>
      <c r="P818" s="1074"/>
      <c r="Q818" s="450"/>
      <c r="R818" s="1074"/>
      <c r="U818" s="368"/>
      <c r="V818" s="368"/>
      <c r="W818" s="368"/>
      <c r="X818" s="368"/>
      <c r="Y818" s="368"/>
    </row>
    <row r="819" spans="1:25" s="369" customFormat="1">
      <c r="A819" s="368"/>
      <c r="B819" s="368"/>
      <c r="C819" s="368"/>
      <c r="E819" s="1074"/>
      <c r="F819" s="1075"/>
      <c r="G819" s="452"/>
      <c r="H819" s="452"/>
      <c r="I819" s="1084"/>
      <c r="J819" s="1074"/>
      <c r="K819" s="1074"/>
      <c r="L819" s="1074"/>
      <c r="M819" s="1074"/>
      <c r="N819" s="1074"/>
      <c r="O819" s="1074"/>
      <c r="P819" s="1074"/>
      <c r="Q819" s="451"/>
      <c r="R819" s="1074"/>
      <c r="U819" s="368"/>
      <c r="V819" s="368"/>
      <c r="W819" s="368"/>
      <c r="X819" s="368"/>
      <c r="Y819" s="368"/>
    </row>
    <row r="820" spans="1:25" s="369" customFormat="1">
      <c r="A820" s="368"/>
      <c r="B820" s="368"/>
      <c r="C820" s="368"/>
      <c r="D820" s="1074"/>
      <c r="E820" s="1074"/>
      <c r="F820" s="1075"/>
      <c r="G820" s="452"/>
      <c r="H820" s="452"/>
      <c r="I820" s="452"/>
      <c r="J820" s="1074"/>
      <c r="K820" s="1074"/>
      <c r="L820" s="1074"/>
      <c r="M820" s="1074"/>
      <c r="N820" s="1074"/>
      <c r="O820" s="1074"/>
      <c r="P820" s="1074"/>
      <c r="Q820" s="451"/>
      <c r="R820" s="1074"/>
      <c r="U820" s="368"/>
      <c r="V820" s="368"/>
      <c r="W820" s="368"/>
      <c r="X820" s="368"/>
      <c r="Y820" s="368"/>
    </row>
    <row r="821" spans="1:25" s="369" customFormat="1">
      <c r="A821" s="368"/>
      <c r="B821" s="368"/>
      <c r="C821" s="503"/>
      <c r="D821" s="371"/>
      <c r="E821" s="371"/>
      <c r="F821" s="371"/>
      <c r="G821" s="452"/>
      <c r="H821" s="452"/>
      <c r="I821" s="1084"/>
      <c r="J821" s="371"/>
      <c r="K821" s="371"/>
      <c r="L821" s="371"/>
      <c r="M821" s="371"/>
      <c r="N821" s="371"/>
      <c r="O821" s="371"/>
      <c r="P821" s="371"/>
      <c r="Q821" s="371"/>
      <c r="R821" s="371"/>
      <c r="U821" s="368"/>
      <c r="V821" s="368"/>
      <c r="W821" s="368"/>
      <c r="X821" s="368"/>
      <c r="Y821" s="368"/>
    </row>
    <row r="822" spans="1:25" s="369" customFormat="1">
      <c r="A822" s="368"/>
      <c r="B822" s="368"/>
      <c r="C822" s="731"/>
      <c r="D822" s="1051"/>
      <c r="E822" s="1051"/>
      <c r="F822" s="368"/>
      <c r="G822" s="452"/>
      <c r="H822" s="452"/>
      <c r="I822" s="1084"/>
      <c r="J822" s="452"/>
      <c r="K822" s="1048"/>
      <c r="M822" s="1048"/>
      <c r="O822" s="983"/>
      <c r="P822" s="1548"/>
      <c r="Q822" s="1548"/>
      <c r="R822" s="1546"/>
      <c r="U822" s="368"/>
      <c r="V822" s="368"/>
      <c r="W822" s="368"/>
      <c r="X822" s="368"/>
      <c r="Y822" s="368"/>
    </row>
    <row r="823" spans="1:25" s="369" customFormat="1">
      <c r="A823" s="368"/>
      <c r="B823" s="368"/>
      <c r="C823" s="731"/>
      <c r="D823" s="1051"/>
      <c r="E823" s="1051"/>
      <c r="F823" s="368"/>
      <c r="G823" s="452"/>
      <c r="H823" s="452"/>
      <c r="I823" s="1084"/>
      <c r="J823" s="452"/>
      <c r="K823" s="1048"/>
      <c r="M823" s="1048"/>
      <c r="O823" s="983"/>
      <c r="P823" s="1548"/>
      <c r="Q823" s="1548"/>
      <c r="R823" s="1546"/>
      <c r="U823" s="368"/>
      <c r="V823" s="368"/>
      <c r="W823" s="368"/>
      <c r="X823" s="368"/>
      <c r="Y823" s="368"/>
    </row>
    <row r="824" spans="1:25" s="369" customFormat="1">
      <c r="A824" s="368"/>
      <c r="B824" s="368"/>
      <c r="C824" s="731"/>
      <c r="D824" s="1051"/>
      <c r="E824" s="1051"/>
      <c r="F824" s="368"/>
      <c r="G824" s="452"/>
      <c r="H824" s="452"/>
      <c r="I824" s="452"/>
      <c r="J824" s="452"/>
      <c r="K824" s="1048"/>
      <c r="M824" s="1048"/>
      <c r="O824" s="983"/>
      <c r="P824" s="1548"/>
      <c r="Q824" s="1548"/>
      <c r="R824" s="1546"/>
      <c r="U824" s="368"/>
      <c r="V824" s="368"/>
      <c r="W824" s="368"/>
      <c r="X824" s="368"/>
      <c r="Y824" s="368"/>
    </row>
    <row r="825" spans="1:25" s="369" customFormat="1">
      <c r="A825" s="368"/>
      <c r="B825" s="368"/>
      <c r="C825" s="824"/>
      <c r="D825" s="824"/>
      <c r="E825" s="824"/>
      <c r="F825" s="368"/>
      <c r="G825" s="452"/>
      <c r="H825" s="452"/>
      <c r="I825" s="452"/>
      <c r="J825" s="452"/>
      <c r="K825" s="452"/>
      <c r="M825" s="452"/>
      <c r="O825" s="983"/>
      <c r="P825" s="452"/>
      <c r="Q825" s="452"/>
      <c r="R825" s="385"/>
      <c r="U825" s="368"/>
      <c r="V825" s="368"/>
      <c r="W825" s="368"/>
      <c r="X825" s="368"/>
      <c r="Y825" s="368"/>
    </row>
    <row r="826" spans="1:25">
      <c r="C826" s="731"/>
      <c r="D826" s="1051"/>
      <c r="E826" s="1051"/>
      <c r="F826" s="502"/>
      <c r="G826" s="452"/>
      <c r="H826" s="452"/>
      <c r="I826" s="1084"/>
      <c r="J826" s="452"/>
      <c r="K826" s="1048"/>
      <c r="M826" s="1048"/>
      <c r="O826" s="983"/>
      <c r="P826" s="1548"/>
      <c r="Q826" s="1548"/>
      <c r="R826" s="1546"/>
    </row>
    <row r="827" spans="1:25">
      <c r="C827" s="731"/>
      <c r="D827" s="1051"/>
      <c r="E827" s="1051"/>
      <c r="F827" s="502"/>
      <c r="G827" s="452"/>
      <c r="H827" s="452"/>
      <c r="I827" s="1084"/>
      <c r="J827" s="452"/>
      <c r="K827" s="1048"/>
      <c r="M827" s="1048"/>
      <c r="O827" s="983"/>
      <c r="P827" s="1548"/>
      <c r="Q827" s="1548"/>
      <c r="R827" s="1546"/>
    </row>
    <row r="828" spans="1:25">
      <c r="C828" s="731"/>
      <c r="D828" s="1051"/>
      <c r="E828" s="1051"/>
      <c r="F828" s="502"/>
      <c r="G828" s="452"/>
      <c r="H828" s="452"/>
      <c r="I828" s="1084"/>
      <c r="J828" s="452"/>
      <c r="K828" s="1048"/>
      <c r="M828" s="1048"/>
      <c r="O828" s="983"/>
      <c r="P828" s="1548"/>
      <c r="Q828" s="1548"/>
      <c r="R828" s="1546"/>
    </row>
    <row r="829" spans="1:25">
      <c r="C829" s="824"/>
      <c r="D829" s="824"/>
      <c r="E829" s="824"/>
      <c r="F829" s="502"/>
      <c r="G829" s="452"/>
      <c r="H829" s="452"/>
      <c r="I829" s="452"/>
      <c r="J829" s="452"/>
      <c r="K829" s="452"/>
      <c r="M829" s="452"/>
      <c r="O829" s="983"/>
      <c r="P829" s="452"/>
      <c r="Q829" s="452"/>
      <c r="R829" s="385"/>
    </row>
    <row r="830" spans="1:25">
      <c r="C830" s="1051"/>
      <c r="D830" s="1051"/>
      <c r="E830" s="1051"/>
      <c r="F830" s="369"/>
      <c r="G830" s="426"/>
      <c r="H830" s="426"/>
      <c r="I830" s="426"/>
      <c r="J830" s="452"/>
      <c r="K830" s="452"/>
      <c r="M830" s="452"/>
      <c r="O830" s="983"/>
      <c r="P830" s="452"/>
      <c r="Q830" s="452"/>
      <c r="R830" s="385"/>
    </row>
    <row r="831" spans="1:25">
      <c r="C831" s="731"/>
      <c r="D831" s="1051"/>
      <c r="E831" s="1051"/>
      <c r="G831" s="452"/>
      <c r="H831" s="452"/>
      <c r="I831" s="452"/>
      <c r="J831" s="452"/>
      <c r="K831" s="1048"/>
      <c r="M831" s="1048"/>
      <c r="O831" s="983"/>
      <c r="P831" s="1548"/>
      <c r="Q831" s="1548"/>
      <c r="R831" s="1546"/>
    </row>
    <row r="832" spans="1:25">
      <c r="C832" s="731"/>
      <c r="D832" s="1051"/>
      <c r="E832" s="1051"/>
      <c r="G832" s="1085"/>
      <c r="H832" s="1085"/>
      <c r="I832" s="1085"/>
      <c r="J832" s="452"/>
      <c r="K832" s="1048"/>
      <c r="M832" s="1048"/>
      <c r="O832" s="983"/>
      <c r="P832" s="1548"/>
      <c r="Q832" s="1548"/>
      <c r="R832" s="1546"/>
    </row>
    <row r="833" spans="1:25">
      <c r="C833" s="731"/>
      <c r="D833" s="1051"/>
      <c r="E833" s="1051"/>
      <c r="J833" s="452"/>
      <c r="K833" s="1048"/>
      <c r="M833" s="1048"/>
      <c r="O833" s="983"/>
      <c r="P833" s="1548"/>
      <c r="Q833" s="1548"/>
      <c r="R833" s="1546"/>
    </row>
    <row r="834" spans="1:25">
      <c r="C834" s="369"/>
      <c r="D834" s="824"/>
      <c r="E834" s="824"/>
      <c r="F834" s="369"/>
      <c r="J834" s="452"/>
      <c r="K834" s="452"/>
      <c r="M834" s="452"/>
      <c r="O834" s="983"/>
      <c r="P834" s="452"/>
      <c r="Q834" s="452"/>
      <c r="R834" s="385"/>
    </row>
    <row r="835" spans="1:25" s="404" customFormat="1">
      <c r="C835" s="369"/>
      <c r="D835" s="418"/>
      <c r="E835" s="418"/>
      <c r="F835" s="426"/>
      <c r="G835" s="368"/>
      <c r="H835" s="368"/>
      <c r="I835" s="368"/>
      <c r="J835" s="426"/>
      <c r="K835" s="426"/>
      <c r="L835" s="426"/>
      <c r="M835" s="426"/>
      <c r="N835" s="418"/>
      <c r="O835" s="1086"/>
      <c r="P835" s="413"/>
      <c r="Q835" s="426"/>
      <c r="R835" s="413"/>
      <c r="S835" s="372"/>
      <c r="T835" s="372"/>
    </row>
    <row r="836" spans="1:25">
      <c r="C836" s="369"/>
      <c r="F836" s="452"/>
      <c r="M836" s="452"/>
      <c r="O836" s="983"/>
      <c r="P836" s="385"/>
      <c r="Q836" s="452"/>
      <c r="R836" s="385"/>
    </row>
    <row r="837" spans="1:25">
      <c r="C837" s="369"/>
      <c r="E837" s="503"/>
      <c r="F837" s="1085"/>
      <c r="G837" s="450"/>
      <c r="H837" s="450"/>
      <c r="I837" s="450"/>
      <c r="J837" s="503"/>
      <c r="K837" s="503"/>
      <c r="L837" s="503"/>
      <c r="M837" s="503"/>
      <c r="N837" s="503"/>
      <c r="O837" s="503"/>
      <c r="P837" s="503"/>
      <c r="Q837" s="1085"/>
      <c r="R837" s="503"/>
    </row>
    <row r="838" spans="1:25">
      <c r="C838" s="369"/>
      <c r="G838" s="1075"/>
      <c r="H838" s="1075"/>
      <c r="I838" s="1075"/>
    </row>
    <row r="839" spans="1:25">
      <c r="G839" s="1075"/>
      <c r="H839" s="1075"/>
      <c r="I839" s="1075"/>
    </row>
    <row r="840" spans="1:25">
      <c r="G840" s="371"/>
      <c r="H840" s="371"/>
      <c r="I840" s="371"/>
    </row>
    <row r="841" spans="1:25">
      <c r="G841" s="452"/>
      <c r="H841" s="452"/>
      <c r="I841" s="1084"/>
    </row>
    <row r="842" spans="1:25" s="369" customFormat="1">
      <c r="A842" s="368"/>
      <c r="B842" s="368"/>
      <c r="C842" s="368"/>
      <c r="E842" s="1074"/>
      <c r="F842" s="450"/>
      <c r="G842" s="452"/>
      <c r="H842" s="452"/>
      <c r="I842" s="1084"/>
      <c r="J842" s="1074"/>
      <c r="K842" s="1074"/>
      <c r="L842" s="1074"/>
      <c r="M842" s="1074"/>
      <c r="N842" s="1074"/>
      <c r="O842" s="1074"/>
      <c r="P842" s="1074"/>
      <c r="Q842" s="450"/>
      <c r="R842" s="1074"/>
      <c r="U842" s="368"/>
      <c r="V842" s="368"/>
      <c r="W842" s="368"/>
      <c r="X842" s="368"/>
      <c r="Y842" s="368"/>
    </row>
    <row r="843" spans="1:25" s="369" customFormat="1">
      <c r="A843" s="368"/>
      <c r="B843" s="368"/>
      <c r="C843" s="368"/>
      <c r="E843" s="1074"/>
      <c r="F843" s="1075"/>
      <c r="G843" s="452"/>
      <c r="H843" s="452"/>
      <c r="I843" s="1084"/>
      <c r="J843" s="1074"/>
      <c r="K843" s="1074"/>
      <c r="L843" s="1074"/>
      <c r="M843" s="1074"/>
      <c r="N843" s="1074"/>
      <c r="O843" s="1074"/>
      <c r="P843" s="1074"/>
      <c r="Q843" s="451"/>
      <c r="R843" s="1074"/>
      <c r="U843" s="368"/>
      <c r="V843" s="368"/>
      <c r="W843" s="368"/>
      <c r="X843" s="368"/>
      <c r="Y843" s="368"/>
    </row>
    <row r="844" spans="1:25" s="369" customFormat="1">
      <c r="A844" s="368"/>
      <c r="B844" s="368"/>
      <c r="C844" s="368"/>
      <c r="D844" s="1074"/>
      <c r="E844" s="1074"/>
      <c r="F844" s="1075"/>
      <c r="G844" s="452"/>
      <c r="H844" s="452"/>
      <c r="I844" s="452"/>
      <c r="J844" s="1074"/>
      <c r="K844" s="1074"/>
      <c r="L844" s="1074"/>
      <c r="M844" s="1074"/>
      <c r="N844" s="1074"/>
      <c r="O844" s="1074"/>
      <c r="P844" s="1074"/>
      <c r="Q844" s="451"/>
      <c r="R844" s="1074"/>
      <c r="U844" s="368"/>
      <c r="V844" s="368"/>
      <c r="W844" s="368"/>
      <c r="X844" s="368"/>
      <c r="Y844" s="368"/>
    </row>
    <row r="845" spans="1:25" s="369" customFormat="1">
      <c r="A845" s="368"/>
      <c r="B845" s="368"/>
      <c r="C845" s="503"/>
      <c r="D845" s="371"/>
      <c r="E845" s="371"/>
      <c r="F845" s="371"/>
      <c r="G845" s="452"/>
      <c r="H845" s="452"/>
      <c r="I845" s="1084"/>
      <c r="J845" s="371"/>
      <c r="K845" s="371"/>
      <c r="L845" s="371"/>
      <c r="M845" s="371"/>
      <c r="N845" s="371"/>
      <c r="O845" s="371"/>
      <c r="P845" s="371"/>
      <c r="Q845" s="371"/>
      <c r="R845" s="371"/>
      <c r="U845" s="368"/>
      <c r="V845" s="368"/>
      <c r="W845" s="368"/>
      <c r="X845" s="368"/>
      <c r="Y845" s="368"/>
    </row>
    <row r="846" spans="1:25" s="369" customFormat="1">
      <c r="A846" s="368"/>
      <c r="B846" s="368"/>
      <c r="C846" s="731"/>
      <c r="D846" s="1051"/>
      <c r="E846" s="1051"/>
      <c r="F846" s="368"/>
      <c r="G846" s="452"/>
      <c r="H846" s="452"/>
      <c r="I846" s="1084"/>
      <c r="J846" s="452"/>
      <c r="K846" s="1048"/>
      <c r="M846" s="1048"/>
      <c r="O846" s="983"/>
      <c r="P846" s="1548"/>
      <c r="Q846" s="1548"/>
      <c r="R846" s="1546"/>
      <c r="U846" s="368"/>
      <c r="V846" s="368"/>
      <c r="W846" s="368"/>
      <c r="X846" s="368"/>
      <c r="Y846" s="368"/>
    </row>
    <row r="847" spans="1:25" s="369" customFormat="1">
      <c r="A847" s="368"/>
      <c r="B847" s="368"/>
      <c r="C847" s="731"/>
      <c r="D847" s="1051"/>
      <c r="E847" s="1051"/>
      <c r="F847" s="368"/>
      <c r="G847" s="452"/>
      <c r="H847" s="452"/>
      <c r="I847" s="1084"/>
      <c r="J847" s="452"/>
      <c r="K847" s="1048"/>
      <c r="M847" s="1048"/>
      <c r="O847" s="983"/>
      <c r="P847" s="1548"/>
      <c r="Q847" s="1548"/>
      <c r="R847" s="1546"/>
      <c r="U847" s="368"/>
      <c r="V847" s="368"/>
      <c r="W847" s="368"/>
      <c r="X847" s="368"/>
      <c r="Y847" s="368"/>
    </row>
    <row r="848" spans="1:25" s="369" customFormat="1">
      <c r="A848" s="368"/>
      <c r="B848" s="368"/>
      <c r="C848" s="731"/>
      <c r="D848" s="1051"/>
      <c r="E848" s="1051"/>
      <c r="F848" s="368"/>
      <c r="G848" s="452"/>
      <c r="H848" s="452"/>
      <c r="I848" s="452"/>
      <c r="J848" s="452"/>
      <c r="K848" s="1048"/>
      <c r="M848" s="1048"/>
      <c r="O848" s="983"/>
      <c r="P848" s="1548"/>
      <c r="Q848" s="1548"/>
      <c r="R848" s="1546"/>
      <c r="U848" s="368"/>
      <c r="V848" s="368"/>
      <c r="W848" s="368"/>
      <c r="X848" s="368"/>
      <c r="Y848" s="368"/>
    </row>
    <row r="849" spans="1:25" s="369" customFormat="1">
      <c r="A849" s="368"/>
      <c r="B849" s="368"/>
      <c r="C849" s="824"/>
      <c r="D849" s="824"/>
      <c r="E849" s="824"/>
      <c r="F849" s="368"/>
      <c r="G849" s="452"/>
      <c r="H849" s="452"/>
      <c r="I849" s="452"/>
      <c r="J849" s="452"/>
      <c r="K849" s="452"/>
      <c r="M849" s="452"/>
      <c r="O849" s="983"/>
      <c r="P849" s="452"/>
      <c r="Q849" s="452"/>
      <c r="R849" s="385"/>
      <c r="U849" s="368"/>
      <c r="V849" s="368"/>
      <c r="W849" s="368"/>
      <c r="X849" s="368"/>
      <c r="Y849" s="368"/>
    </row>
    <row r="850" spans="1:25" s="369" customFormat="1">
      <c r="A850" s="368"/>
      <c r="B850" s="368"/>
      <c r="C850" s="731"/>
      <c r="D850" s="1051"/>
      <c r="E850" s="1051"/>
      <c r="F850" s="502"/>
      <c r="G850" s="452"/>
      <c r="H850" s="452"/>
      <c r="I850" s="1084"/>
      <c r="J850" s="452"/>
      <c r="K850" s="1048"/>
      <c r="M850" s="1048"/>
      <c r="O850" s="983"/>
      <c r="P850" s="1548"/>
      <c r="Q850" s="1548"/>
      <c r="R850" s="1546"/>
      <c r="U850" s="368"/>
      <c r="V850" s="368"/>
      <c r="W850" s="368"/>
      <c r="X850" s="368"/>
      <c r="Y850" s="368"/>
    </row>
    <row r="851" spans="1:25" s="369" customFormat="1">
      <c r="A851" s="368"/>
      <c r="B851" s="368"/>
      <c r="C851" s="731"/>
      <c r="D851" s="1051"/>
      <c r="E851" s="1051"/>
      <c r="F851" s="502"/>
      <c r="G851" s="452"/>
      <c r="H851" s="452"/>
      <c r="I851" s="1084"/>
      <c r="J851" s="452"/>
      <c r="K851" s="1048"/>
      <c r="M851" s="1048"/>
      <c r="O851" s="983"/>
      <c r="P851" s="1548"/>
      <c r="Q851" s="1548"/>
      <c r="R851" s="1546"/>
      <c r="U851" s="368"/>
      <c r="V851" s="368"/>
      <c r="W851" s="368"/>
      <c r="X851" s="368"/>
      <c r="Y851" s="368"/>
    </row>
    <row r="852" spans="1:25" s="369" customFormat="1">
      <c r="A852" s="368"/>
      <c r="B852" s="368"/>
      <c r="C852" s="731"/>
      <c r="D852" s="1051"/>
      <c r="E852" s="1051"/>
      <c r="F852" s="502"/>
      <c r="G852" s="452"/>
      <c r="H852" s="452"/>
      <c r="I852" s="1084"/>
      <c r="J852" s="452"/>
      <c r="K852" s="1048"/>
      <c r="M852" s="1048"/>
      <c r="O852" s="983"/>
      <c r="P852" s="1548"/>
      <c r="Q852" s="1548"/>
      <c r="R852" s="1546"/>
      <c r="U852" s="368"/>
      <c r="V852" s="368"/>
      <c r="W852" s="368"/>
      <c r="X852" s="368"/>
      <c r="Y852" s="368"/>
    </row>
    <row r="853" spans="1:25" s="369" customFormat="1">
      <c r="A853" s="368"/>
      <c r="B853" s="368"/>
      <c r="C853" s="824"/>
      <c r="D853" s="824"/>
      <c r="E853" s="824"/>
      <c r="F853" s="502"/>
      <c r="G853" s="452"/>
      <c r="H853" s="452"/>
      <c r="I853" s="452"/>
      <c r="J853" s="452"/>
      <c r="K853" s="452"/>
      <c r="M853" s="452"/>
      <c r="O853" s="983"/>
      <c r="P853" s="452"/>
      <c r="Q853" s="452"/>
      <c r="R853" s="385"/>
      <c r="U853" s="368"/>
      <c r="V853" s="368"/>
      <c r="W853" s="368"/>
      <c r="X853" s="368"/>
      <c r="Y853" s="368"/>
    </row>
    <row r="854" spans="1:25" s="369" customFormat="1">
      <c r="A854" s="368"/>
      <c r="B854" s="368"/>
      <c r="C854" s="1051"/>
      <c r="D854" s="1051"/>
      <c r="E854" s="1051"/>
      <c r="G854" s="426"/>
      <c r="H854" s="426"/>
      <c r="I854" s="426"/>
      <c r="J854" s="452"/>
      <c r="K854" s="452"/>
      <c r="M854" s="452"/>
      <c r="O854" s="983"/>
      <c r="P854" s="452"/>
      <c r="Q854" s="452"/>
      <c r="R854" s="385"/>
      <c r="U854" s="368"/>
      <c r="V854" s="368"/>
      <c r="W854" s="368"/>
      <c r="X854" s="368"/>
      <c r="Y854" s="368"/>
    </row>
    <row r="855" spans="1:25" s="369" customFormat="1">
      <c r="A855" s="368"/>
      <c r="B855" s="368"/>
      <c r="C855" s="731"/>
      <c r="D855" s="1051"/>
      <c r="E855" s="1051"/>
      <c r="F855" s="368"/>
      <c r="G855" s="452"/>
      <c r="H855" s="452"/>
      <c r="I855" s="452"/>
      <c r="J855" s="452"/>
      <c r="K855" s="1048"/>
      <c r="M855" s="1048"/>
      <c r="O855" s="983"/>
      <c r="P855" s="1548"/>
      <c r="Q855" s="1548"/>
      <c r="R855" s="1546"/>
      <c r="U855" s="368"/>
      <c r="V855" s="368"/>
      <c r="W855" s="368"/>
      <c r="X855" s="368"/>
      <c r="Y855" s="368"/>
    </row>
    <row r="856" spans="1:25" s="369" customFormat="1">
      <c r="A856" s="368"/>
      <c r="B856" s="368"/>
      <c r="C856" s="731"/>
      <c r="D856" s="1051"/>
      <c r="E856" s="1051"/>
      <c r="F856" s="368"/>
      <c r="G856" s="1085"/>
      <c r="H856" s="1085"/>
      <c r="I856" s="1085"/>
      <c r="J856" s="452"/>
      <c r="K856" s="1048"/>
      <c r="M856" s="1048"/>
      <c r="O856" s="983"/>
      <c r="P856" s="1548"/>
      <c r="Q856" s="1548"/>
      <c r="R856" s="1546"/>
      <c r="U856" s="368"/>
      <c r="V856" s="368"/>
      <c r="W856" s="368"/>
      <c r="X856" s="368"/>
      <c r="Y856" s="368"/>
    </row>
    <row r="857" spans="1:25" s="369" customFormat="1">
      <c r="A857" s="368"/>
      <c r="B857" s="368"/>
      <c r="C857" s="731"/>
      <c r="D857" s="1051"/>
      <c r="E857" s="1051"/>
      <c r="F857" s="368"/>
      <c r="G857" s="368"/>
      <c r="H857" s="368"/>
      <c r="I857" s="368"/>
      <c r="J857" s="452"/>
      <c r="K857" s="1048"/>
      <c r="M857" s="1048"/>
      <c r="O857" s="983"/>
      <c r="P857" s="1548"/>
      <c r="Q857" s="1548"/>
      <c r="R857" s="1546"/>
      <c r="U857" s="368"/>
      <c r="V857" s="368"/>
      <c r="W857" s="368"/>
      <c r="X857" s="368"/>
      <c r="Y857" s="368"/>
    </row>
    <row r="858" spans="1:25">
      <c r="C858" s="369"/>
      <c r="D858" s="824"/>
      <c r="E858" s="824"/>
      <c r="F858" s="369"/>
      <c r="G858" s="452"/>
      <c r="H858" s="452"/>
      <c r="I858" s="452"/>
      <c r="J858" s="452"/>
      <c r="K858" s="452"/>
      <c r="M858" s="452"/>
      <c r="O858" s="983"/>
      <c r="P858" s="452"/>
      <c r="Q858" s="452"/>
      <c r="R858" s="385"/>
    </row>
    <row r="859" spans="1:25" s="404" customFormat="1">
      <c r="C859" s="369"/>
      <c r="D859" s="418"/>
      <c r="E859" s="418"/>
      <c r="F859" s="426"/>
      <c r="G859" s="452"/>
      <c r="H859" s="452"/>
      <c r="I859" s="452"/>
      <c r="J859" s="418"/>
      <c r="K859" s="418"/>
      <c r="L859" s="418"/>
      <c r="M859" s="426"/>
      <c r="N859" s="418"/>
      <c r="O859" s="1086"/>
      <c r="P859" s="413"/>
      <c r="Q859" s="426"/>
      <c r="R859" s="413"/>
      <c r="S859" s="372"/>
      <c r="T859" s="372"/>
    </row>
    <row r="860" spans="1:25">
      <c r="C860" s="369"/>
      <c r="F860" s="452"/>
      <c r="G860" s="452"/>
      <c r="H860" s="452"/>
      <c r="I860" s="452"/>
      <c r="M860" s="452"/>
      <c r="O860" s="983"/>
      <c r="P860" s="385"/>
      <c r="Q860" s="452"/>
      <c r="R860" s="385"/>
    </row>
    <row r="861" spans="1:25">
      <c r="C861" s="369"/>
      <c r="E861" s="503"/>
      <c r="F861" s="1085"/>
      <c r="G861" s="452"/>
      <c r="H861" s="452"/>
      <c r="I861" s="452"/>
      <c r="J861" s="503"/>
      <c r="K861" s="503"/>
      <c r="L861" s="503"/>
      <c r="M861" s="503"/>
      <c r="N861" s="503"/>
      <c r="O861" s="503"/>
      <c r="P861" s="503"/>
      <c r="Q861" s="1085"/>
      <c r="R861" s="503"/>
    </row>
    <row r="862" spans="1:25">
      <c r="C862" s="369"/>
      <c r="G862" s="452"/>
      <c r="H862" s="452"/>
      <c r="I862" s="452"/>
    </row>
    <row r="863" spans="1:25">
      <c r="C863" s="369"/>
      <c r="F863" s="452"/>
      <c r="G863" s="450"/>
      <c r="H863" s="450"/>
      <c r="I863" s="450"/>
      <c r="M863" s="452"/>
      <c r="O863" s="983"/>
      <c r="P863" s="385"/>
      <c r="Q863" s="452"/>
      <c r="R863" s="385"/>
    </row>
    <row r="864" spans="1:25">
      <c r="C864" s="369"/>
      <c r="F864" s="452"/>
      <c r="G864" s="1075"/>
      <c r="H864" s="1075"/>
      <c r="I864" s="1075"/>
      <c r="M864" s="452"/>
      <c r="O864" s="983"/>
      <c r="P864" s="385"/>
      <c r="Q864" s="452"/>
      <c r="R864" s="385"/>
    </row>
    <row r="865" spans="1:25">
      <c r="C865" s="369"/>
      <c r="F865" s="452"/>
      <c r="G865" s="1075"/>
      <c r="H865" s="1075"/>
      <c r="I865" s="1075"/>
      <c r="M865" s="452"/>
      <c r="O865" s="983"/>
      <c r="P865" s="385"/>
      <c r="Q865" s="452"/>
      <c r="R865" s="385"/>
    </row>
    <row r="866" spans="1:25">
      <c r="C866" s="369"/>
      <c r="F866" s="452"/>
      <c r="G866" s="371"/>
      <c r="H866" s="371"/>
      <c r="I866" s="371"/>
      <c r="M866" s="452"/>
      <c r="O866" s="983"/>
      <c r="P866" s="385"/>
      <c r="Q866" s="452"/>
      <c r="R866" s="385"/>
    </row>
    <row r="867" spans="1:25">
      <c r="C867" s="369"/>
      <c r="F867" s="452"/>
      <c r="G867" s="452"/>
      <c r="H867" s="452"/>
      <c r="I867" s="1084"/>
      <c r="M867" s="452"/>
      <c r="O867" s="983"/>
      <c r="P867" s="1087"/>
      <c r="Q867" s="452"/>
      <c r="R867" s="385"/>
    </row>
    <row r="868" spans="1:25">
      <c r="E868" s="1074"/>
      <c r="F868" s="450"/>
      <c r="G868" s="452"/>
      <c r="H868" s="452"/>
      <c r="I868" s="1084"/>
      <c r="J868" s="1074"/>
      <c r="K868" s="1074"/>
      <c r="L868" s="1074"/>
      <c r="M868" s="1074"/>
      <c r="N868" s="1074"/>
      <c r="O868" s="1074"/>
      <c r="P868" s="1074"/>
      <c r="Q868" s="450"/>
      <c r="R868" s="1074"/>
    </row>
    <row r="869" spans="1:25">
      <c r="E869" s="1074"/>
      <c r="F869" s="1075"/>
      <c r="G869" s="452"/>
      <c r="H869" s="452"/>
      <c r="I869" s="1084"/>
      <c r="J869" s="1074"/>
      <c r="K869" s="1074"/>
      <c r="L869" s="1074"/>
      <c r="M869" s="1074"/>
      <c r="N869" s="1074"/>
      <c r="O869" s="1074"/>
      <c r="P869" s="1074"/>
      <c r="Q869" s="451"/>
      <c r="R869" s="1074"/>
    </row>
    <row r="870" spans="1:25">
      <c r="D870" s="1074"/>
      <c r="E870" s="1074"/>
      <c r="F870" s="1075"/>
      <c r="G870" s="452"/>
      <c r="H870" s="452"/>
      <c r="I870" s="452"/>
      <c r="J870" s="1074"/>
      <c r="K870" s="1074"/>
      <c r="L870" s="1074"/>
      <c r="M870" s="1074"/>
      <c r="N870" s="1074"/>
      <c r="O870" s="1074"/>
      <c r="P870" s="1074"/>
      <c r="Q870" s="451"/>
      <c r="R870" s="1074"/>
    </row>
    <row r="871" spans="1:25">
      <c r="C871" s="503"/>
      <c r="D871" s="371"/>
      <c r="E871" s="371"/>
      <c r="F871" s="371"/>
      <c r="G871" s="452"/>
      <c r="H871" s="452"/>
      <c r="I871" s="1084"/>
      <c r="J871" s="371"/>
      <c r="K871" s="371"/>
      <c r="L871" s="371"/>
      <c r="M871" s="371"/>
      <c r="N871" s="371"/>
      <c r="O871" s="371"/>
      <c r="P871" s="371"/>
      <c r="Q871" s="371"/>
      <c r="R871" s="371"/>
    </row>
    <row r="872" spans="1:25">
      <c r="C872" s="731"/>
      <c r="D872" s="1051"/>
      <c r="E872" s="1051"/>
      <c r="G872" s="452"/>
      <c r="H872" s="452"/>
      <c r="I872" s="1084"/>
      <c r="J872" s="452"/>
      <c r="K872" s="1048"/>
      <c r="M872" s="1048"/>
      <c r="O872" s="983"/>
      <c r="P872" s="1548"/>
      <c r="Q872" s="1548"/>
      <c r="R872" s="1546"/>
    </row>
    <row r="873" spans="1:25">
      <c r="C873" s="731"/>
      <c r="D873" s="1051"/>
      <c r="E873" s="1051"/>
      <c r="G873" s="452"/>
      <c r="H873" s="452"/>
      <c r="I873" s="1084"/>
      <c r="J873" s="452"/>
      <c r="K873" s="1048"/>
      <c r="M873" s="1048"/>
      <c r="O873" s="983"/>
      <c r="P873" s="1548"/>
      <c r="Q873" s="1548"/>
      <c r="R873" s="1546"/>
    </row>
    <row r="874" spans="1:25" s="369" customFormat="1">
      <c r="A874" s="368"/>
      <c r="B874" s="368"/>
      <c r="C874" s="731"/>
      <c r="D874" s="1051"/>
      <c r="E874" s="1051"/>
      <c r="F874" s="368"/>
      <c r="G874" s="452"/>
      <c r="H874" s="452"/>
      <c r="I874" s="452"/>
      <c r="J874" s="452"/>
      <c r="K874" s="1048"/>
      <c r="M874" s="1048"/>
      <c r="O874" s="983"/>
      <c r="P874" s="1548"/>
      <c r="Q874" s="1548"/>
      <c r="R874" s="1546"/>
      <c r="U874" s="368"/>
      <c r="V874" s="368"/>
      <c r="W874" s="368"/>
      <c r="X874" s="368"/>
      <c r="Y874" s="368"/>
    </row>
    <row r="875" spans="1:25" s="369" customFormat="1">
      <c r="A875" s="368"/>
      <c r="B875" s="368"/>
      <c r="C875" s="824"/>
      <c r="D875" s="824"/>
      <c r="E875" s="824"/>
      <c r="F875" s="368"/>
      <c r="G875" s="452"/>
      <c r="H875" s="452"/>
      <c r="I875" s="452"/>
      <c r="J875" s="452"/>
      <c r="K875" s="452"/>
      <c r="M875" s="452"/>
      <c r="O875" s="983"/>
      <c r="P875" s="452"/>
      <c r="Q875" s="452"/>
      <c r="R875" s="385"/>
      <c r="U875" s="368"/>
      <c r="V875" s="368"/>
      <c r="W875" s="368"/>
      <c r="X875" s="368"/>
      <c r="Y875" s="368"/>
    </row>
    <row r="876" spans="1:25" s="369" customFormat="1">
      <c r="A876" s="368"/>
      <c r="B876" s="368"/>
      <c r="C876" s="731"/>
      <c r="D876" s="1051"/>
      <c r="E876" s="1051"/>
      <c r="F876" s="502"/>
      <c r="G876" s="452"/>
      <c r="H876" s="452"/>
      <c r="I876" s="1084"/>
      <c r="J876" s="452"/>
      <c r="K876" s="1048"/>
      <c r="M876" s="1048"/>
      <c r="O876" s="983"/>
      <c r="P876" s="1548"/>
      <c r="Q876" s="1548"/>
      <c r="R876" s="1546"/>
      <c r="U876" s="368"/>
      <c r="V876" s="368"/>
      <c r="W876" s="368"/>
      <c r="X876" s="368"/>
      <c r="Y876" s="368"/>
    </row>
    <row r="877" spans="1:25" s="369" customFormat="1">
      <c r="A877" s="368"/>
      <c r="B877" s="368"/>
      <c r="C877" s="731"/>
      <c r="D877" s="1051"/>
      <c r="E877" s="1051"/>
      <c r="F877" s="502"/>
      <c r="G877" s="452"/>
      <c r="H877" s="452"/>
      <c r="I877" s="1084"/>
      <c r="J877" s="452"/>
      <c r="K877" s="1048"/>
      <c r="M877" s="1048"/>
      <c r="O877" s="983"/>
      <c r="P877" s="1548"/>
      <c r="Q877" s="1548"/>
      <c r="R877" s="1546"/>
      <c r="U877" s="368"/>
      <c r="V877" s="368"/>
      <c r="W877" s="368"/>
      <c r="X877" s="368"/>
      <c r="Y877" s="368"/>
    </row>
    <row r="878" spans="1:25" s="369" customFormat="1">
      <c r="A878" s="368"/>
      <c r="B878" s="368"/>
      <c r="C878" s="731"/>
      <c r="D878" s="1051"/>
      <c r="E878" s="1051"/>
      <c r="F878" s="502"/>
      <c r="G878" s="452"/>
      <c r="H878" s="452"/>
      <c r="I878" s="1084"/>
      <c r="J878" s="452"/>
      <c r="K878" s="1048"/>
      <c r="M878" s="1048"/>
      <c r="O878" s="983"/>
      <c r="P878" s="1548"/>
      <c r="Q878" s="1548"/>
      <c r="R878" s="1546"/>
      <c r="U878" s="368"/>
      <c r="V878" s="368"/>
      <c r="W878" s="368"/>
      <c r="X878" s="368"/>
      <c r="Y878" s="368"/>
    </row>
    <row r="879" spans="1:25" s="369" customFormat="1">
      <c r="A879" s="368"/>
      <c r="B879" s="368"/>
      <c r="C879" s="824"/>
      <c r="D879" s="824"/>
      <c r="E879" s="824"/>
      <c r="F879" s="502"/>
      <c r="G879" s="452"/>
      <c r="H879" s="452"/>
      <c r="I879" s="452"/>
      <c r="J879" s="452"/>
      <c r="K879" s="452"/>
      <c r="M879" s="452"/>
      <c r="O879" s="983"/>
      <c r="P879" s="452"/>
      <c r="Q879" s="452"/>
      <c r="R879" s="385"/>
      <c r="U879" s="368"/>
      <c r="V879" s="368"/>
      <c r="W879" s="368"/>
      <c r="X879" s="368"/>
      <c r="Y879" s="368"/>
    </row>
    <row r="880" spans="1:25" s="369" customFormat="1">
      <c r="A880" s="368"/>
      <c r="B880" s="368"/>
      <c r="C880" s="1051"/>
      <c r="D880" s="1051"/>
      <c r="E880" s="1051"/>
      <c r="G880" s="426"/>
      <c r="H880" s="426"/>
      <c r="I880" s="426"/>
      <c r="J880" s="452"/>
      <c r="K880" s="452"/>
      <c r="M880" s="452"/>
      <c r="O880" s="983"/>
      <c r="P880" s="452"/>
      <c r="Q880" s="452"/>
      <c r="R880" s="385"/>
      <c r="U880" s="368"/>
      <c r="V880" s="368"/>
      <c r="W880" s="368"/>
      <c r="X880" s="368"/>
      <c r="Y880" s="368"/>
    </row>
    <row r="881" spans="1:25" s="369" customFormat="1">
      <c r="A881" s="368"/>
      <c r="B881" s="368"/>
      <c r="C881" s="731"/>
      <c r="D881" s="1051"/>
      <c r="E881" s="1051"/>
      <c r="F881" s="368"/>
      <c r="G881" s="452"/>
      <c r="H881" s="452"/>
      <c r="I881" s="452"/>
      <c r="J881" s="452"/>
      <c r="K881" s="1048"/>
      <c r="M881" s="1048"/>
      <c r="O881" s="983"/>
      <c r="P881" s="1548"/>
      <c r="Q881" s="1548"/>
      <c r="R881" s="1546"/>
      <c r="U881" s="368"/>
      <c r="V881" s="368"/>
      <c r="W881" s="368"/>
      <c r="X881" s="368"/>
      <c r="Y881" s="368"/>
    </row>
    <row r="882" spans="1:25" s="369" customFormat="1">
      <c r="A882" s="368"/>
      <c r="B882" s="368"/>
      <c r="C882" s="731"/>
      <c r="D882" s="1051"/>
      <c r="E882" s="1051"/>
      <c r="F882" s="368"/>
      <c r="G882" s="1085"/>
      <c r="H882" s="1085"/>
      <c r="I882" s="1085"/>
      <c r="J882" s="452"/>
      <c r="K882" s="1048"/>
      <c r="M882" s="1048"/>
      <c r="O882" s="983"/>
      <c r="P882" s="1548"/>
      <c r="Q882" s="1548"/>
      <c r="R882" s="1546"/>
      <c r="U882" s="368"/>
      <c r="V882" s="368"/>
      <c r="W882" s="368"/>
      <c r="X882" s="368"/>
      <c r="Y882" s="368"/>
    </row>
    <row r="883" spans="1:25" s="369" customFormat="1">
      <c r="A883" s="368"/>
      <c r="B883" s="368"/>
      <c r="C883" s="731"/>
      <c r="D883" s="1051"/>
      <c r="E883" s="1051"/>
      <c r="F883" s="368"/>
      <c r="G883" s="368"/>
      <c r="H883" s="368"/>
      <c r="I883" s="368"/>
      <c r="J883" s="452"/>
      <c r="K883" s="1048"/>
      <c r="M883" s="1048"/>
      <c r="O883" s="983"/>
      <c r="P883" s="1548"/>
      <c r="Q883" s="1548"/>
      <c r="R883" s="1546"/>
      <c r="U883" s="368"/>
      <c r="V883" s="368"/>
      <c r="W883" s="368"/>
      <c r="X883" s="368"/>
      <c r="Y883" s="368"/>
    </row>
    <row r="884" spans="1:25" s="369" customFormat="1">
      <c r="A884" s="368"/>
      <c r="B884" s="368"/>
      <c r="D884" s="824"/>
      <c r="E884" s="824"/>
      <c r="G884" s="452"/>
      <c r="H884" s="452"/>
      <c r="I884" s="452"/>
      <c r="J884" s="452"/>
      <c r="K884" s="452"/>
      <c r="M884" s="452"/>
      <c r="O884" s="983"/>
      <c r="P884" s="452"/>
      <c r="Q884" s="452"/>
      <c r="R884" s="385"/>
      <c r="U884" s="368"/>
      <c r="V884" s="368"/>
      <c r="W884" s="368"/>
      <c r="X884" s="368"/>
      <c r="Y884" s="368"/>
    </row>
    <row r="885" spans="1:25" s="369" customFormat="1">
      <c r="A885" s="368"/>
      <c r="B885" s="368"/>
      <c r="D885" s="418"/>
      <c r="E885" s="418"/>
      <c r="F885" s="426"/>
      <c r="G885" s="452"/>
      <c r="H885" s="452"/>
      <c r="I885" s="452"/>
      <c r="J885" s="418"/>
      <c r="K885" s="418"/>
      <c r="L885" s="418"/>
      <c r="M885" s="426"/>
      <c r="N885" s="418"/>
      <c r="O885" s="1086"/>
      <c r="P885" s="413"/>
      <c r="Q885" s="426"/>
      <c r="R885" s="413"/>
      <c r="U885" s="368"/>
      <c r="V885" s="368"/>
      <c r="W885" s="368"/>
      <c r="X885" s="368"/>
      <c r="Y885" s="368"/>
    </row>
    <row r="886" spans="1:25" s="369" customFormat="1">
      <c r="A886" s="368"/>
      <c r="B886" s="368"/>
      <c r="F886" s="452"/>
      <c r="G886" s="452"/>
      <c r="H886" s="452"/>
      <c r="I886" s="452"/>
      <c r="M886" s="452"/>
      <c r="O886" s="983"/>
      <c r="P886" s="385"/>
      <c r="Q886" s="452"/>
      <c r="R886" s="385"/>
      <c r="U886" s="368"/>
      <c r="V886" s="368"/>
      <c r="W886" s="368"/>
      <c r="X886" s="368"/>
      <c r="Y886" s="368"/>
    </row>
    <row r="887" spans="1:25" s="369" customFormat="1">
      <c r="A887" s="368"/>
      <c r="B887" s="368"/>
      <c r="E887" s="503"/>
      <c r="F887" s="1085"/>
      <c r="G887" s="450"/>
      <c r="H887" s="450"/>
      <c r="I887" s="450"/>
      <c r="J887" s="503"/>
      <c r="K887" s="503"/>
      <c r="L887" s="503"/>
      <c r="M887" s="503"/>
      <c r="N887" s="503"/>
      <c r="O887" s="503"/>
      <c r="P887" s="503"/>
      <c r="Q887" s="1085"/>
      <c r="R887" s="503"/>
      <c r="U887" s="368"/>
      <c r="V887" s="368"/>
      <c r="W887" s="368"/>
      <c r="X887" s="368"/>
      <c r="Y887" s="368"/>
    </row>
    <row r="888" spans="1:25" s="369" customFormat="1">
      <c r="A888" s="368"/>
      <c r="B888" s="368"/>
      <c r="F888" s="368"/>
      <c r="G888" s="1075"/>
      <c r="H888" s="1075"/>
      <c r="I888" s="1075"/>
      <c r="Q888" s="368"/>
      <c r="U888" s="368"/>
      <c r="V888" s="368"/>
      <c r="W888" s="368"/>
      <c r="X888" s="368"/>
      <c r="Y888" s="368"/>
    </row>
    <row r="889" spans="1:25" s="369" customFormat="1">
      <c r="A889" s="368"/>
      <c r="B889" s="368"/>
      <c r="F889" s="452"/>
      <c r="G889" s="1075"/>
      <c r="H889" s="1075"/>
      <c r="I889" s="1075"/>
      <c r="M889" s="452"/>
      <c r="O889" s="983"/>
      <c r="P889" s="385"/>
      <c r="Q889" s="452"/>
      <c r="R889" s="385"/>
      <c r="U889" s="368"/>
      <c r="V889" s="368"/>
      <c r="W889" s="368"/>
      <c r="X889" s="368"/>
      <c r="Y889" s="368"/>
    </row>
    <row r="890" spans="1:25" s="369" customFormat="1">
      <c r="A890" s="368"/>
      <c r="B890" s="368"/>
      <c r="F890" s="452"/>
      <c r="G890" s="371"/>
      <c r="H890" s="371"/>
      <c r="I890" s="371"/>
      <c r="M890" s="452"/>
      <c r="O890" s="983"/>
      <c r="P890" s="385"/>
      <c r="Q890" s="452"/>
      <c r="R890" s="385"/>
      <c r="U890" s="368"/>
      <c r="V890" s="368"/>
      <c r="W890" s="368"/>
      <c r="X890" s="368"/>
      <c r="Y890" s="368"/>
    </row>
    <row r="891" spans="1:25" s="369" customFormat="1">
      <c r="A891" s="368"/>
      <c r="B891" s="368"/>
      <c r="F891" s="452"/>
      <c r="G891" s="452"/>
      <c r="H891" s="452"/>
      <c r="I891" s="1084"/>
      <c r="M891" s="452"/>
      <c r="O891" s="983"/>
      <c r="P891" s="385"/>
      <c r="Q891" s="452"/>
      <c r="R891" s="385"/>
      <c r="U891" s="368"/>
      <c r="V891" s="368"/>
      <c r="W891" s="368"/>
      <c r="X891" s="368"/>
      <c r="Y891" s="368"/>
    </row>
    <row r="892" spans="1:25" s="369" customFormat="1">
      <c r="A892" s="368"/>
      <c r="B892" s="368"/>
      <c r="C892" s="368"/>
      <c r="E892" s="1074"/>
      <c r="F892" s="450"/>
      <c r="G892" s="452"/>
      <c r="H892" s="452"/>
      <c r="I892" s="1084"/>
      <c r="J892" s="1074"/>
      <c r="K892" s="1074"/>
      <c r="L892" s="1074"/>
      <c r="M892" s="1074"/>
      <c r="N892" s="1074"/>
      <c r="O892" s="1074"/>
      <c r="P892" s="1074"/>
      <c r="Q892" s="450"/>
      <c r="R892" s="1074"/>
      <c r="U892" s="368"/>
      <c r="V892" s="368"/>
      <c r="W892" s="368"/>
      <c r="X892" s="368"/>
      <c r="Y892" s="368"/>
    </row>
    <row r="893" spans="1:25" s="369" customFormat="1">
      <c r="A893" s="368"/>
      <c r="B893" s="368"/>
      <c r="C893" s="368"/>
      <c r="E893" s="1074"/>
      <c r="F893" s="1075"/>
      <c r="G893" s="452"/>
      <c r="H893" s="452"/>
      <c r="I893" s="1084"/>
      <c r="J893" s="1074"/>
      <c r="K893" s="1074"/>
      <c r="L893" s="1074"/>
      <c r="M893" s="1074"/>
      <c r="N893" s="1074"/>
      <c r="O893" s="1074"/>
      <c r="P893" s="1074"/>
      <c r="Q893" s="451"/>
      <c r="R893" s="1074"/>
      <c r="U893" s="368"/>
      <c r="V893" s="368"/>
      <c r="W893" s="368"/>
      <c r="X893" s="368"/>
      <c r="Y893" s="368"/>
    </row>
    <row r="894" spans="1:25" s="369" customFormat="1">
      <c r="A894" s="368"/>
      <c r="B894" s="368"/>
      <c r="C894" s="368"/>
      <c r="D894" s="1074"/>
      <c r="E894" s="1074"/>
      <c r="F894" s="1075"/>
      <c r="G894" s="452"/>
      <c r="H894" s="452"/>
      <c r="I894" s="452"/>
      <c r="J894" s="1074"/>
      <c r="K894" s="1074"/>
      <c r="L894" s="1074"/>
      <c r="M894" s="1074"/>
      <c r="N894" s="1074"/>
      <c r="O894" s="1074"/>
      <c r="P894" s="1074"/>
      <c r="Q894" s="451"/>
      <c r="R894" s="1074"/>
      <c r="U894" s="368"/>
      <c r="V894" s="368"/>
      <c r="W894" s="368"/>
      <c r="X894" s="368"/>
      <c r="Y894" s="368"/>
    </row>
    <row r="895" spans="1:25" s="369" customFormat="1">
      <c r="A895" s="368"/>
      <c r="B895" s="368"/>
      <c r="C895" s="503"/>
      <c r="D895" s="371"/>
      <c r="E895" s="371"/>
      <c r="F895" s="371"/>
      <c r="G895" s="452"/>
      <c r="H895" s="452"/>
      <c r="I895" s="1084"/>
      <c r="J895" s="371"/>
      <c r="K895" s="371"/>
      <c r="L895" s="371"/>
      <c r="M895" s="371"/>
      <c r="N895" s="371"/>
      <c r="O895" s="371"/>
      <c r="P895" s="371"/>
      <c r="Q895" s="371"/>
      <c r="R895" s="371"/>
      <c r="U895" s="368"/>
      <c r="V895" s="368"/>
      <c r="W895" s="368"/>
      <c r="X895" s="368"/>
      <c r="Y895" s="368"/>
    </row>
    <row r="896" spans="1:25" s="369" customFormat="1">
      <c r="A896" s="368"/>
      <c r="B896" s="368"/>
      <c r="C896" s="731"/>
      <c r="D896" s="1051"/>
      <c r="E896" s="1051"/>
      <c r="F896" s="368"/>
      <c r="G896" s="452"/>
      <c r="H896" s="452"/>
      <c r="I896" s="1084"/>
      <c r="J896" s="452"/>
      <c r="K896" s="1048"/>
      <c r="M896" s="1048"/>
      <c r="O896" s="983"/>
      <c r="P896" s="1548"/>
      <c r="Q896" s="1548"/>
      <c r="R896" s="1546"/>
      <c r="U896" s="368"/>
      <c r="V896" s="368"/>
      <c r="W896" s="368"/>
      <c r="X896" s="368"/>
      <c r="Y896" s="368"/>
    </row>
    <row r="897" spans="1:25" s="369" customFormat="1">
      <c r="A897" s="368"/>
      <c r="B897" s="368"/>
      <c r="C897" s="731"/>
      <c r="D897" s="1051"/>
      <c r="E897" s="1051"/>
      <c r="F897" s="368"/>
      <c r="G897" s="452"/>
      <c r="H897" s="452"/>
      <c r="I897" s="1084"/>
      <c r="J897" s="452"/>
      <c r="K897" s="1048"/>
      <c r="M897" s="1048"/>
      <c r="O897" s="983"/>
      <c r="P897" s="1548"/>
      <c r="Q897" s="1548"/>
      <c r="R897" s="1546"/>
      <c r="U897" s="368"/>
      <c r="V897" s="368"/>
      <c r="W897" s="368"/>
      <c r="X897" s="368"/>
      <c r="Y897" s="368"/>
    </row>
    <row r="898" spans="1:25" s="369" customFormat="1">
      <c r="A898" s="368"/>
      <c r="B898" s="368"/>
      <c r="C898" s="731"/>
      <c r="D898" s="1051"/>
      <c r="E898" s="1051"/>
      <c r="F898" s="368"/>
      <c r="G898" s="452"/>
      <c r="H898" s="452"/>
      <c r="I898" s="452"/>
      <c r="J898" s="452"/>
      <c r="K898" s="1048"/>
      <c r="M898" s="1048"/>
      <c r="O898" s="983"/>
      <c r="P898" s="1548"/>
      <c r="Q898" s="1548"/>
      <c r="R898" s="1546"/>
      <c r="U898" s="368"/>
      <c r="V898" s="368"/>
      <c r="W898" s="368"/>
      <c r="X898" s="368"/>
      <c r="Y898" s="368"/>
    </row>
    <row r="899" spans="1:25" s="369" customFormat="1">
      <c r="A899" s="368"/>
      <c r="B899" s="368"/>
      <c r="C899" s="824"/>
      <c r="D899" s="824"/>
      <c r="E899" s="824"/>
      <c r="F899" s="368"/>
      <c r="G899" s="452"/>
      <c r="H899" s="452"/>
      <c r="I899" s="452"/>
      <c r="J899" s="452"/>
      <c r="K899" s="452"/>
      <c r="M899" s="452"/>
      <c r="O899" s="983"/>
      <c r="P899" s="452"/>
      <c r="Q899" s="452"/>
      <c r="R899" s="385"/>
      <c r="U899" s="368"/>
      <c r="V899" s="368"/>
      <c r="W899" s="368"/>
      <c r="X899" s="368"/>
      <c r="Y899" s="368"/>
    </row>
    <row r="900" spans="1:25" s="369" customFormat="1">
      <c r="A900" s="368"/>
      <c r="B900" s="368"/>
      <c r="C900" s="731"/>
      <c r="D900" s="1051"/>
      <c r="E900" s="1051"/>
      <c r="F900" s="502"/>
      <c r="G900" s="452"/>
      <c r="H900" s="452"/>
      <c r="I900" s="1084"/>
      <c r="J900" s="452"/>
      <c r="K900" s="1048"/>
      <c r="M900" s="1048"/>
      <c r="O900" s="983"/>
      <c r="P900" s="1548"/>
      <c r="Q900" s="1548"/>
      <c r="R900" s="1546"/>
      <c r="U900" s="368"/>
      <c r="V900" s="368"/>
      <c r="W900" s="368"/>
      <c r="X900" s="368"/>
      <c r="Y900" s="368"/>
    </row>
    <row r="901" spans="1:25" s="369" customFormat="1">
      <c r="A901" s="368"/>
      <c r="B901" s="368"/>
      <c r="C901" s="731"/>
      <c r="D901" s="1051"/>
      <c r="E901" s="1051"/>
      <c r="F901" s="502"/>
      <c r="G901" s="452"/>
      <c r="H901" s="452"/>
      <c r="I901" s="1084"/>
      <c r="J901" s="452"/>
      <c r="K901" s="1048"/>
      <c r="M901" s="1048"/>
      <c r="O901" s="983"/>
      <c r="P901" s="1548"/>
      <c r="Q901" s="1548"/>
      <c r="R901" s="1546"/>
      <c r="U901" s="368"/>
      <c r="V901" s="368"/>
      <c r="W901" s="368"/>
      <c r="X901" s="368"/>
      <c r="Y901" s="368"/>
    </row>
    <row r="902" spans="1:25" s="369" customFormat="1">
      <c r="A902" s="368"/>
      <c r="B902" s="368"/>
      <c r="C902" s="731"/>
      <c r="D902" s="1051"/>
      <c r="E902" s="1051"/>
      <c r="F902" s="502"/>
      <c r="G902" s="452"/>
      <c r="H902" s="452"/>
      <c r="I902" s="1084"/>
      <c r="J902" s="452"/>
      <c r="K902" s="1048"/>
      <c r="M902" s="1048"/>
      <c r="O902" s="983"/>
      <c r="P902" s="1548"/>
      <c r="Q902" s="1548"/>
      <c r="R902" s="1546"/>
      <c r="U902" s="368"/>
      <c r="V902" s="368"/>
      <c r="W902" s="368"/>
      <c r="X902" s="368"/>
      <c r="Y902" s="368"/>
    </row>
    <row r="903" spans="1:25" s="369" customFormat="1">
      <c r="A903" s="368"/>
      <c r="B903" s="368"/>
      <c r="C903" s="824"/>
      <c r="D903" s="824"/>
      <c r="E903" s="824"/>
      <c r="F903" s="502"/>
      <c r="G903" s="452"/>
      <c r="H903" s="452"/>
      <c r="I903" s="452"/>
      <c r="J903" s="452"/>
      <c r="K903" s="452"/>
      <c r="M903" s="452"/>
      <c r="O903" s="983"/>
      <c r="P903" s="452"/>
      <c r="Q903" s="452"/>
      <c r="R903" s="385"/>
      <c r="U903" s="368"/>
      <c r="V903" s="368"/>
      <c r="W903" s="368"/>
      <c r="X903" s="368"/>
      <c r="Y903" s="368"/>
    </row>
    <row r="904" spans="1:25" s="369" customFormat="1">
      <c r="A904" s="368"/>
      <c r="B904" s="368"/>
      <c r="C904" s="1051"/>
      <c r="D904" s="1051"/>
      <c r="E904" s="1051"/>
      <c r="G904" s="426"/>
      <c r="H904" s="426"/>
      <c r="I904" s="426"/>
      <c r="J904" s="452"/>
      <c r="K904" s="452"/>
      <c r="M904" s="452"/>
      <c r="O904" s="983"/>
      <c r="P904" s="452"/>
      <c r="Q904" s="452"/>
      <c r="R904" s="385"/>
      <c r="U904" s="368"/>
      <c r="V904" s="368"/>
      <c r="W904" s="368"/>
      <c r="X904" s="368"/>
      <c r="Y904" s="368"/>
    </row>
    <row r="905" spans="1:25" s="369" customFormat="1">
      <c r="A905" s="368"/>
      <c r="B905" s="368"/>
      <c r="C905" s="731"/>
      <c r="D905" s="1051"/>
      <c r="E905" s="1051"/>
      <c r="F905" s="368"/>
      <c r="G905" s="452"/>
      <c r="H905" s="452"/>
      <c r="I905" s="452"/>
      <c r="J905" s="452"/>
      <c r="K905" s="1048"/>
      <c r="M905" s="1048"/>
      <c r="O905" s="983"/>
      <c r="P905" s="1548"/>
      <c r="Q905" s="1548"/>
      <c r="R905" s="1546"/>
      <c r="U905" s="368"/>
      <c r="V905" s="368"/>
      <c r="W905" s="368"/>
      <c r="X905" s="368"/>
      <c r="Y905" s="368"/>
    </row>
    <row r="906" spans="1:25" s="369" customFormat="1">
      <c r="A906" s="368"/>
      <c r="B906" s="368"/>
      <c r="C906" s="731"/>
      <c r="D906" s="1051"/>
      <c r="E906" s="1051"/>
      <c r="F906" s="368"/>
      <c r="G906" s="1085"/>
      <c r="H906" s="1085"/>
      <c r="I906" s="1085"/>
      <c r="J906" s="452"/>
      <c r="K906" s="1048"/>
      <c r="M906" s="1048"/>
      <c r="O906" s="983"/>
      <c r="P906" s="1548"/>
      <c r="Q906" s="1548"/>
      <c r="R906" s="1546"/>
      <c r="U906" s="368"/>
      <c r="V906" s="368"/>
      <c r="W906" s="368"/>
      <c r="X906" s="368"/>
      <c r="Y906" s="368"/>
    </row>
    <row r="907" spans="1:25" s="369" customFormat="1">
      <c r="A907" s="368"/>
      <c r="B907" s="368"/>
      <c r="C907" s="731"/>
      <c r="D907" s="1051"/>
      <c r="E907" s="1051"/>
      <c r="F907" s="368"/>
      <c r="G907" s="368"/>
      <c r="H907" s="368"/>
      <c r="I907" s="368"/>
      <c r="J907" s="452"/>
      <c r="K907" s="1048"/>
      <c r="M907" s="1048"/>
      <c r="O907" s="983"/>
      <c r="P907" s="1548"/>
      <c r="Q907" s="1548"/>
      <c r="R907" s="1546"/>
      <c r="U907" s="368"/>
      <c r="V907" s="368"/>
      <c r="W907" s="368"/>
      <c r="X907" s="368"/>
      <c r="Y907" s="368"/>
    </row>
    <row r="908" spans="1:25" s="369" customFormat="1">
      <c r="A908" s="368"/>
      <c r="B908" s="368"/>
      <c r="D908" s="824"/>
      <c r="E908" s="824"/>
      <c r="G908" s="368"/>
      <c r="H908" s="368"/>
      <c r="I908" s="368"/>
      <c r="J908" s="452"/>
      <c r="K908" s="452"/>
      <c r="M908" s="452"/>
      <c r="O908" s="983"/>
      <c r="P908" s="452"/>
      <c r="Q908" s="452"/>
      <c r="R908" s="385"/>
      <c r="U908" s="368"/>
      <c r="V908" s="368"/>
      <c r="W908" s="368"/>
      <c r="X908" s="368"/>
      <c r="Y908" s="368"/>
    </row>
    <row r="909" spans="1:25" s="369" customFormat="1">
      <c r="A909" s="368"/>
      <c r="B909" s="368"/>
      <c r="D909" s="418"/>
      <c r="E909" s="418"/>
      <c r="F909" s="426"/>
      <c r="G909" s="368"/>
      <c r="H909" s="368"/>
      <c r="I909" s="368"/>
      <c r="J909" s="418"/>
      <c r="K909" s="418"/>
      <c r="L909" s="418"/>
      <c r="M909" s="426"/>
      <c r="N909" s="418"/>
      <c r="O909" s="1086"/>
      <c r="P909" s="413"/>
      <c r="Q909" s="426"/>
      <c r="R909" s="413"/>
      <c r="U909" s="368"/>
      <c r="V909" s="368"/>
      <c r="W909" s="368"/>
      <c r="X909" s="368"/>
      <c r="Y909" s="368"/>
    </row>
    <row r="910" spans="1:25" s="369" customFormat="1">
      <c r="A910" s="368"/>
      <c r="B910" s="368"/>
      <c r="F910" s="452"/>
      <c r="G910" s="450"/>
      <c r="H910" s="450"/>
      <c r="I910" s="450"/>
      <c r="M910" s="452"/>
      <c r="O910" s="983"/>
      <c r="P910" s="385"/>
      <c r="Q910" s="452"/>
      <c r="R910" s="385"/>
      <c r="U910" s="368"/>
      <c r="V910" s="368"/>
      <c r="W910" s="368"/>
      <c r="X910" s="368"/>
      <c r="Y910" s="368"/>
    </row>
    <row r="911" spans="1:25" s="369" customFormat="1">
      <c r="A911" s="368"/>
      <c r="B911" s="368"/>
      <c r="E911" s="503"/>
      <c r="F911" s="1085"/>
      <c r="G911" s="1075"/>
      <c r="H911" s="1075"/>
      <c r="I911" s="1075"/>
      <c r="J911" s="503"/>
      <c r="K911" s="503"/>
      <c r="L911" s="503"/>
      <c r="M911" s="503"/>
      <c r="N911" s="503"/>
      <c r="O911" s="503"/>
      <c r="P911" s="503"/>
      <c r="Q911" s="1085"/>
      <c r="R911" s="503"/>
      <c r="U911" s="368"/>
      <c r="V911" s="368"/>
      <c r="W911" s="368"/>
      <c r="X911" s="368"/>
      <c r="Y911" s="368"/>
    </row>
    <row r="912" spans="1:25" s="369" customFormat="1">
      <c r="A912" s="368"/>
      <c r="B912" s="368"/>
      <c r="C912" s="368"/>
      <c r="F912" s="368"/>
      <c r="G912" s="1075"/>
      <c r="H912" s="1075"/>
      <c r="I912" s="1075"/>
      <c r="Q912" s="368"/>
      <c r="U912" s="368"/>
      <c r="V912" s="368"/>
      <c r="W912" s="368"/>
      <c r="X912" s="368"/>
      <c r="Y912" s="368"/>
    </row>
    <row r="913" spans="1:25" s="369" customFormat="1">
      <c r="A913" s="368"/>
      <c r="B913" s="368"/>
      <c r="C913" s="368"/>
      <c r="F913" s="368"/>
      <c r="G913" s="371"/>
      <c r="H913" s="371"/>
      <c r="I913" s="371"/>
      <c r="Q913" s="368"/>
      <c r="U913" s="368"/>
      <c r="V913" s="368"/>
      <c r="W913" s="368"/>
      <c r="X913" s="368"/>
      <c r="Y913" s="368"/>
    </row>
    <row r="914" spans="1:25" s="369" customFormat="1">
      <c r="A914" s="368"/>
      <c r="B914" s="368"/>
      <c r="C914" s="368"/>
      <c r="F914" s="368"/>
      <c r="G914" s="452"/>
      <c r="H914" s="452"/>
      <c r="I914" s="1084"/>
      <c r="Q914" s="368"/>
      <c r="U914" s="368"/>
      <c r="V914" s="368"/>
      <c r="W914" s="368"/>
      <c r="X914" s="368"/>
      <c r="Y914" s="368"/>
    </row>
    <row r="915" spans="1:25" s="369" customFormat="1">
      <c r="A915" s="368"/>
      <c r="B915" s="368"/>
      <c r="C915" s="368"/>
      <c r="E915" s="1074"/>
      <c r="F915" s="450"/>
      <c r="G915" s="452"/>
      <c r="H915" s="452"/>
      <c r="I915" s="1084"/>
      <c r="J915" s="1074"/>
      <c r="K915" s="1074"/>
      <c r="L915" s="1074"/>
      <c r="M915" s="1074"/>
      <c r="N915" s="1074"/>
      <c r="O915" s="1074"/>
      <c r="P915" s="1074"/>
      <c r="Q915" s="450"/>
      <c r="R915" s="1074"/>
      <c r="U915" s="368"/>
      <c r="V915" s="368"/>
      <c r="W915" s="368"/>
      <c r="X915" s="368"/>
      <c r="Y915" s="368"/>
    </row>
    <row r="916" spans="1:25" s="369" customFormat="1">
      <c r="A916" s="368"/>
      <c r="B916" s="368"/>
      <c r="C916" s="368"/>
      <c r="E916" s="1074"/>
      <c r="F916" s="1075"/>
      <c r="G916" s="452"/>
      <c r="H916" s="452"/>
      <c r="I916" s="1084"/>
      <c r="J916" s="1074"/>
      <c r="K916" s="1074"/>
      <c r="L916" s="1074"/>
      <c r="M916" s="1074"/>
      <c r="N916" s="1074"/>
      <c r="O916" s="1074"/>
      <c r="P916" s="1074"/>
      <c r="Q916" s="451"/>
      <c r="R916" s="1074"/>
      <c r="U916" s="368"/>
      <c r="V916" s="368"/>
      <c r="W916" s="368"/>
      <c r="X916" s="368"/>
      <c r="Y916" s="368"/>
    </row>
    <row r="917" spans="1:25" s="369" customFormat="1">
      <c r="A917" s="368"/>
      <c r="B917" s="368"/>
      <c r="C917" s="368"/>
      <c r="D917" s="1074"/>
      <c r="E917" s="1074"/>
      <c r="F917" s="1075"/>
      <c r="G917" s="452"/>
      <c r="H917" s="452"/>
      <c r="I917" s="452"/>
      <c r="J917" s="1074"/>
      <c r="K917" s="1074"/>
      <c r="L917" s="1074"/>
      <c r="M917" s="1074"/>
      <c r="N917" s="1074"/>
      <c r="O917" s="1074"/>
      <c r="P917" s="1074"/>
      <c r="Q917" s="451"/>
      <c r="R917" s="1074"/>
      <c r="U917" s="368"/>
      <c r="V917" s="368"/>
      <c r="W917" s="368"/>
      <c r="X917" s="368"/>
      <c r="Y917" s="368"/>
    </row>
    <row r="918" spans="1:25" s="369" customFormat="1">
      <c r="A918" s="368"/>
      <c r="B918" s="368"/>
      <c r="C918" s="503"/>
      <c r="D918" s="371"/>
      <c r="E918" s="371"/>
      <c r="F918" s="371"/>
      <c r="G918" s="452"/>
      <c r="H918" s="452"/>
      <c r="I918" s="1084"/>
      <c r="J918" s="371"/>
      <c r="K918" s="371"/>
      <c r="L918" s="371"/>
      <c r="M918" s="371"/>
      <c r="N918" s="371"/>
      <c r="O918" s="371"/>
      <c r="P918" s="371"/>
      <c r="Q918" s="371"/>
      <c r="R918" s="371"/>
      <c r="U918" s="368"/>
      <c r="V918" s="368"/>
      <c r="W918" s="368"/>
      <c r="X918" s="368"/>
      <c r="Y918" s="368"/>
    </row>
    <row r="919" spans="1:25" s="369" customFormat="1">
      <c r="A919" s="368"/>
      <c r="B919" s="368"/>
      <c r="C919" s="731"/>
      <c r="D919" s="1051"/>
      <c r="E919" s="1051"/>
      <c r="F919" s="368"/>
      <c r="G919" s="452"/>
      <c r="H919" s="452"/>
      <c r="I919" s="1084"/>
      <c r="J919" s="452"/>
      <c r="K919" s="1048"/>
      <c r="M919" s="1048"/>
      <c r="O919" s="983"/>
      <c r="P919" s="1548"/>
      <c r="Q919" s="1548"/>
      <c r="R919" s="1546"/>
      <c r="U919" s="368"/>
      <c r="V919" s="368"/>
      <c r="W919" s="368"/>
      <c r="X919" s="368"/>
      <c r="Y919" s="368"/>
    </row>
    <row r="920" spans="1:25" s="369" customFormat="1">
      <c r="A920" s="368"/>
      <c r="B920" s="368"/>
      <c r="C920" s="731"/>
      <c r="D920" s="1051"/>
      <c r="E920" s="1051"/>
      <c r="F920" s="368"/>
      <c r="G920" s="452"/>
      <c r="H920" s="452"/>
      <c r="I920" s="1084"/>
      <c r="J920" s="452"/>
      <c r="K920" s="1048"/>
      <c r="M920" s="1048"/>
      <c r="O920" s="983"/>
      <c r="P920" s="1548"/>
      <c r="Q920" s="1548"/>
      <c r="R920" s="1546"/>
      <c r="U920" s="368"/>
      <c r="V920" s="368"/>
      <c r="W920" s="368"/>
      <c r="X920" s="368"/>
      <c r="Y920" s="368"/>
    </row>
    <row r="921" spans="1:25" s="369" customFormat="1">
      <c r="A921" s="368"/>
      <c r="B921" s="368"/>
      <c r="C921" s="731"/>
      <c r="D921" s="1051"/>
      <c r="E921" s="1051"/>
      <c r="F921" s="368"/>
      <c r="G921" s="452"/>
      <c r="H921" s="452"/>
      <c r="I921" s="452"/>
      <c r="J921" s="452"/>
      <c r="K921" s="1048"/>
      <c r="M921" s="1048"/>
      <c r="O921" s="983"/>
      <c r="P921" s="1548"/>
      <c r="Q921" s="1548"/>
      <c r="R921" s="1546"/>
      <c r="U921" s="368"/>
      <c r="V921" s="368"/>
      <c r="W921" s="368"/>
      <c r="X921" s="368"/>
      <c r="Y921" s="368"/>
    </row>
    <row r="922" spans="1:25" s="369" customFormat="1">
      <c r="A922" s="368"/>
      <c r="B922" s="368"/>
      <c r="C922" s="824"/>
      <c r="D922" s="824"/>
      <c r="E922" s="824"/>
      <c r="F922" s="368"/>
      <c r="G922" s="452"/>
      <c r="H922" s="452"/>
      <c r="I922" s="452"/>
      <c r="J922" s="452"/>
      <c r="K922" s="452"/>
      <c r="M922" s="452"/>
      <c r="O922" s="983"/>
      <c r="P922" s="452"/>
      <c r="Q922" s="452"/>
      <c r="R922" s="385"/>
      <c r="U922" s="368"/>
      <c r="V922" s="368"/>
      <c r="W922" s="368"/>
      <c r="X922" s="368"/>
      <c r="Y922" s="368"/>
    </row>
    <row r="923" spans="1:25" s="369" customFormat="1">
      <c r="A923" s="368"/>
      <c r="B923" s="368"/>
      <c r="C923" s="731"/>
      <c r="D923" s="1051"/>
      <c r="E923" s="1051"/>
      <c r="F923" s="502"/>
      <c r="G923" s="452"/>
      <c r="H923" s="452"/>
      <c r="I923" s="1084"/>
      <c r="J923" s="452"/>
      <c r="K923" s="1048"/>
      <c r="M923" s="1048"/>
      <c r="O923" s="983"/>
      <c r="P923" s="1548"/>
      <c r="Q923" s="1548"/>
      <c r="R923" s="1546"/>
      <c r="U923" s="368"/>
      <c r="V923" s="368"/>
      <c r="W923" s="368"/>
      <c r="X923" s="368"/>
      <c r="Y923" s="368"/>
    </row>
    <row r="924" spans="1:25" s="369" customFormat="1">
      <c r="A924" s="368"/>
      <c r="B924" s="368"/>
      <c r="C924" s="731"/>
      <c r="D924" s="1051"/>
      <c r="E924" s="1051"/>
      <c r="F924" s="502"/>
      <c r="G924" s="452"/>
      <c r="H924" s="452"/>
      <c r="I924" s="1084"/>
      <c r="J924" s="452"/>
      <c r="K924" s="1048"/>
      <c r="M924" s="1048"/>
      <c r="O924" s="983"/>
      <c r="P924" s="1548"/>
      <c r="Q924" s="1548"/>
      <c r="R924" s="1546"/>
      <c r="U924" s="368"/>
      <c r="V924" s="368"/>
      <c r="W924" s="368"/>
      <c r="X924" s="368"/>
      <c r="Y924" s="368"/>
    </row>
    <row r="925" spans="1:25" s="369" customFormat="1">
      <c r="A925" s="368"/>
      <c r="B925" s="368"/>
      <c r="C925" s="731"/>
      <c r="D925" s="1051"/>
      <c r="E925" s="1051"/>
      <c r="F925" s="502"/>
      <c r="G925" s="452"/>
      <c r="H925" s="452"/>
      <c r="I925" s="1084"/>
      <c r="J925" s="452"/>
      <c r="K925" s="1048"/>
      <c r="M925" s="1048"/>
      <c r="O925" s="983"/>
      <c r="P925" s="1548"/>
      <c r="Q925" s="1548"/>
      <c r="R925" s="1546"/>
      <c r="U925" s="368"/>
      <c r="V925" s="368"/>
      <c r="W925" s="368"/>
      <c r="X925" s="368"/>
      <c r="Y925" s="368"/>
    </row>
    <row r="926" spans="1:25" s="369" customFormat="1">
      <c r="A926" s="368"/>
      <c r="B926" s="368"/>
      <c r="C926" s="824"/>
      <c r="D926" s="824"/>
      <c r="E926" s="824"/>
      <c r="F926" s="502"/>
      <c r="G926" s="452"/>
      <c r="H926" s="452"/>
      <c r="I926" s="452"/>
      <c r="J926" s="452"/>
      <c r="K926" s="452"/>
      <c r="M926" s="452"/>
      <c r="O926" s="983"/>
      <c r="P926" s="452"/>
      <c r="Q926" s="452"/>
      <c r="R926" s="385"/>
      <c r="U926" s="368"/>
      <c r="V926" s="368"/>
      <c r="W926" s="368"/>
      <c r="X926" s="368"/>
      <c r="Y926" s="368"/>
    </row>
    <row r="927" spans="1:25" s="369" customFormat="1">
      <c r="A927" s="368"/>
      <c r="B927" s="368"/>
      <c r="C927" s="1051"/>
      <c r="D927" s="1051"/>
      <c r="E927" s="1051"/>
      <c r="G927" s="426"/>
      <c r="H927" s="426"/>
      <c r="I927" s="426"/>
      <c r="J927" s="452"/>
      <c r="K927" s="452"/>
      <c r="M927" s="452"/>
      <c r="O927" s="983"/>
      <c r="P927" s="452"/>
      <c r="Q927" s="452"/>
      <c r="R927" s="385"/>
      <c r="U927" s="368"/>
      <c r="V927" s="368"/>
      <c r="W927" s="368"/>
      <c r="X927" s="368"/>
      <c r="Y927" s="368"/>
    </row>
    <row r="928" spans="1:25" s="369" customFormat="1">
      <c r="A928" s="368"/>
      <c r="B928" s="368"/>
      <c r="C928" s="731"/>
      <c r="D928" s="1051"/>
      <c r="E928" s="1051"/>
      <c r="F928" s="368"/>
      <c r="G928" s="452"/>
      <c r="H928" s="452"/>
      <c r="I928" s="452"/>
      <c r="J928" s="452"/>
      <c r="K928" s="1048"/>
      <c r="M928" s="1048"/>
      <c r="O928" s="983"/>
      <c r="P928" s="1548"/>
      <c r="Q928" s="1548"/>
      <c r="R928" s="1546"/>
      <c r="U928" s="368"/>
      <c r="V928" s="368"/>
      <c r="W928" s="368"/>
      <c r="X928" s="368"/>
      <c r="Y928" s="368"/>
    </row>
    <row r="929" spans="1:25" s="369" customFormat="1">
      <c r="A929" s="368"/>
      <c r="B929" s="368"/>
      <c r="C929" s="731"/>
      <c r="D929" s="1051"/>
      <c r="E929" s="1051"/>
      <c r="F929" s="368"/>
      <c r="G929" s="452"/>
      <c r="H929" s="452"/>
      <c r="I929" s="452"/>
      <c r="J929" s="452"/>
      <c r="K929" s="1048"/>
      <c r="M929" s="1048"/>
      <c r="O929" s="983"/>
      <c r="P929" s="1548"/>
      <c r="Q929" s="1548"/>
      <c r="R929" s="1546"/>
      <c r="U929" s="368"/>
      <c r="V929" s="368"/>
      <c r="W929" s="368"/>
      <c r="X929" s="368"/>
      <c r="Y929" s="368"/>
    </row>
    <row r="930" spans="1:25" s="369" customFormat="1">
      <c r="A930" s="368"/>
      <c r="B930" s="368"/>
      <c r="C930" s="731"/>
      <c r="D930" s="1051"/>
      <c r="E930" s="1051"/>
      <c r="F930" s="368"/>
      <c r="G930" s="1085"/>
      <c r="H930" s="1085"/>
      <c r="I930" s="1085"/>
      <c r="J930" s="452"/>
      <c r="K930" s="1048"/>
      <c r="M930" s="1048"/>
      <c r="O930" s="983"/>
      <c r="P930" s="1548"/>
      <c r="Q930" s="1548"/>
      <c r="R930" s="1546"/>
      <c r="U930" s="368"/>
      <c r="V930" s="368"/>
      <c r="W930" s="368"/>
      <c r="X930" s="368"/>
      <c r="Y930" s="368"/>
    </row>
    <row r="931" spans="1:25" s="369" customFormat="1">
      <c r="A931" s="368"/>
      <c r="B931" s="368"/>
      <c r="D931" s="824"/>
      <c r="E931" s="824"/>
      <c r="G931" s="368"/>
      <c r="H931" s="368"/>
      <c r="I931" s="368"/>
      <c r="J931" s="452"/>
      <c r="K931" s="452"/>
      <c r="M931" s="452"/>
      <c r="O931" s="983"/>
      <c r="P931" s="452"/>
      <c r="Q931" s="452"/>
      <c r="R931" s="385"/>
      <c r="U931" s="368"/>
      <c r="V931" s="368"/>
      <c r="W931" s="368"/>
      <c r="X931" s="368"/>
      <c r="Y931" s="368"/>
    </row>
    <row r="932" spans="1:25" s="369" customFormat="1">
      <c r="A932" s="368"/>
      <c r="B932" s="368"/>
      <c r="D932" s="418"/>
      <c r="E932" s="418"/>
      <c r="F932" s="426"/>
      <c r="G932" s="452"/>
      <c r="H932" s="452"/>
      <c r="I932" s="452"/>
      <c r="J932" s="418"/>
      <c r="K932" s="418"/>
      <c r="L932" s="418"/>
      <c r="M932" s="426"/>
      <c r="N932" s="418"/>
      <c r="O932" s="1086"/>
      <c r="P932" s="413"/>
      <c r="Q932" s="426"/>
      <c r="R932" s="413"/>
      <c r="U932" s="368"/>
      <c r="V932" s="368"/>
      <c r="W932" s="368"/>
      <c r="X932" s="368"/>
      <c r="Y932" s="368"/>
    </row>
    <row r="933" spans="1:25" s="369" customFormat="1">
      <c r="A933" s="368"/>
      <c r="B933" s="368"/>
      <c r="F933" s="452"/>
      <c r="G933" s="452"/>
      <c r="H933" s="452"/>
      <c r="I933" s="452"/>
      <c r="M933" s="452"/>
      <c r="O933" s="983"/>
      <c r="P933" s="385"/>
      <c r="Q933" s="452"/>
      <c r="R933" s="385"/>
      <c r="U933" s="368"/>
      <c r="V933" s="368"/>
      <c r="W933" s="368"/>
      <c r="X933" s="368"/>
      <c r="Y933" s="368"/>
    </row>
    <row r="934" spans="1:25" s="369" customFormat="1">
      <c r="A934" s="368"/>
      <c r="B934" s="368"/>
      <c r="F934" s="452"/>
      <c r="G934" s="452"/>
      <c r="H934" s="452"/>
      <c r="I934" s="452"/>
      <c r="M934" s="452"/>
      <c r="O934" s="983"/>
      <c r="P934" s="385"/>
      <c r="Q934" s="452"/>
      <c r="R934" s="385"/>
      <c r="U934" s="368"/>
      <c r="V934" s="368"/>
      <c r="W934" s="368"/>
      <c r="X934" s="368"/>
      <c r="Y934" s="368"/>
    </row>
    <row r="935" spans="1:25" s="369" customFormat="1">
      <c r="A935" s="368"/>
      <c r="B935" s="368"/>
      <c r="E935" s="503"/>
      <c r="F935" s="1085"/>
      <c r="G935" s="368"/>
      <c r="H935" s="368"/>
      <c r="I935" s="368"/>
      <c r="J935" s="503"/>
      <c r="K935" s="503"/>
      <c r="L935" s="503"/>
      <c r="M935" s="503"/>
      <c r="N935" s="503"/>
      <c r="O935" s="503"/>
      <c r="P935" s="503"/>
      <c r="Q935" s="1085"/>
      <c r="R935" s="503"/>
      <c r="U935" s="368"/>
      <c r="V935" s="368"/>
      <c r="W935" s="368"/>
      <c r="X935" s="368"/>
      <c r="Y935" s="368"/>
    </row>
    <row r="936" spans="1:25" s="369" customFormat="1">
      <c r="A936" s="368"/>
      <c r="B936" s="368"/>
      <c r="F936" s="368"/>
      <c r="G936" s="368"/>
      <c r="H936" s="368"/>
      <c r="I936" s="368"/>
      <c r="Q936" s="368"/>
      <c r="U936" s="368"/>
      <c r="V936" s="368"/>
      <c r="W936" s="368"/>
      <c r="X936" s="368"/>
      <c r="Y936" s="368"/>
    </row>
    <row r="937" spans="1:25" s="369" customFormat="1">
      <c r="A937" s="368"/>
      <c r="B937" s="368"/>
      <c r="F937" s="452"/>
      <c r="G937" s="368"/>
      <c r="H937" s="368"/>
      <c r="I937" s="368"/>
      <c r="M937" s="452"/>
      <c r="O937" s="983"/>
      <c r="P937" s="385"/>
      <c r="Q937" s="452"/>
      <c r="R937" s="385"/>
      <c r="U937" s="368"/>
      <c r="V937" s="368"/>
      <c r="W937" s="368"/>
      <c r="X937" s="368"/>
      <c r="Y937" s="368"/>
    </row>
    <row r="938" spans="1:25" s="369" customFormat="1">
      <c r="A938" s="368"/>
      <c r="B938" s="368"/>
      <c r="F938" s="452"/>
      <c r="G938" s="368"/>
      <c r="H938" s="368"/>
      <c r="I938" s="368"/>
      <c r="M938" s="452"/>
      <c r="O938" s="983"/>
      <c r="P938" s="1087"/>
      <c r="Q938" s="452"/>
      <c r="R938" s="385"/>
      <c r="U938" s="368"/>
      <c r="V938" s="368"/>
      <c r="W938" s="368"/>
      <c r="X938" s="368"/>
      <c r="Y938" s="368"/>
    </row>
    <row r="939" spans="1:25" s="369" customFormat="1">
      <c r="A939" s="368"/>
      <c r="B939" s="368"/>
      <c r="F939" s="452"/>
      <c r="G939" s="368"/>
      <c r="H939" s="368"/>
      <c r="I939" s="368"/>
      <c r="M939" s="452"/>
      <c r="O939" s="983"/>
      <c r="P939" s="385"/>
      <c r="Q939" s="452"/>
      <c r="R939" s="385"/>
      <c r="U939" s="368"/>
      <c r="V939" s="368"/>
      <c r="W939" s="368"/>
      <c r="X939" s="368"/>
      <c r="Y939" s="368"/>
    </row>
    <row r="940" spans="1:25" s="369" customFormat="1">
      <c r="A940" s="368"/>
      <c r="B940" s="368"/>
      <c r="C940" s="1069"/>
      <c r="D940" s="1063"/>
      <c r="E940" s="1063"/>
      <c r="F940" s="1063"/>
      <c r="G940" s="368"/>
      <c r="H940" s="368"/>
      <c r="I940" s="368"/>
      <c r="J940" s="1063"/>
      <c r="K940" s="1063"/>
      <c r="Q940" s="368"/>
      <c r="U940" s="368"/>
      <c r="V940" s="368"/>
      <c r="W940" s="368"/>
      <c r="X940" s="368"/>
      <c r="Y940" s="368"/>
    </row>
    <row r="941" spans="1:25" s="369" customFormat="1">
      <c r="A941" s="368"/>
      <c r="B941" s="368"/>
      <c r="C941" s="1062"/>
      <c r="D941" s="1063"/>
      <c r="E941" s="1063"/>
      <c r="F941" s="1068"/>
      <c r="G941" s="368"/>
      <c r="H941" s="368"/>
      <c r="I941" s="368"/>
      <c r="J941" s="1063"/>
      <c r="K941" s="1063"/>
      <c r="Q941" s="368"/>
      <c r="U941" s="368"/>
      <c r="V941" s="368"/>
      <c r="W941" s="368"/>
      <c r="X941" s="368"/>
      <c r="Y941" s="368"/>
    </row>
    <row r="942" spans="1:25" s="369" customFormat="1">
      <c r="A942" s="368"/>
      <c r="B942" s="368"/>
      <c r="C942" s="1062"/>
      <c r="D942" s="1063"/>
      <c r="E942" s="1063"/>
      <c r="F942" s="1062"/>
      <c r="G942" s="368"/>
      <c r="H942" s="368"/>
      <c r="I942" s="368"/>
      <c r="J942" s="1063"/>
      <c r="Q942" s="368"/>
      <c r="U942" s="368"/>
      <c r="V942" s="368"/>
      <c r="W942" s="368"/>
      <c r="X942" s="368"/>
      <c r="Y942" s="368"/>
    </row>
    <row r="943" spans="1:25" s="369" customFormat="1">
      <c r="A943" s="368"/>
      <c r="B943" s="368"/>
      <c r="D943" s="418"/>
      <c r="E943" s="418"/>
      <c r="F943" s="418"/>
      <c r="G943" s="368"/>
      <c r="H943" s="368"/>
      <c r="I943" s="368"/>
      <c r="J943" s="418"/>
      <c r="K943" s="418"/>
      <c r="Q943" s="368"/>
      <c r="U943" s="368"/>
      <c r="V943" s="368"/>
      <c r="W943" s="368"/>
      <c r="X943" s="368"/>
      <c r="Y943" s="368"/>
    </row>
    <row r="944" spans="1:25" s="369" customFormat="1">
      <c r="A944" s="368"/>
      <c r="B944" s="368"/>
      <c r="D944" s="418"/>
      <c r="E944" s="418"/>
      <c r="F944" s="418"/>
      <c r="G944" s="368"/>
      <c r="H944" s="368"/>
      <c r="I944" s="368"/>
      <c r="J944" s="418"/>
      <c r="K944" s="418"/>
      <c r="Q944" s="368"/>
      <c r="U944" s="368"/>
      <c r="V944" s="368"/>
      <c r="W944" s="368"/>
      <c r="X944" s="368"/>
      <c r="Y944" s="368"/>
    </row>
    <row r="945" spans="1:25" s="369" customFormat="1">
      <c r="A945" s="368"/>
      <c r="B945" s="368"/>
      <c r="C945" s="1066"/>
      <c r="D945" s="1066"/>
      <c r="E945" s="1066"/>
      <c r="F945" s="1066"/>
      <c r="G945" s="368"/>
      <c r="H945" s="368"/>
      <c r="I945" s="368"/>
      <c r="J945" s="1066"/>
      <c r="K945" s="1066"/>
      <c r="Q945" s="368"/>
      <c r="U945" s="368"/>
      <c r="V945" s="368"/>
      <c r="W945" s="368"/>
      <c r="X945" s="368"/>
      <c r="Y945" s="368"/>
    </row>
    <row r="946" spans="1:25" s="369" customFormat="1">
      <c r="A946" s="368"/>
      <c r="B946" s="368"/>
      <c r="C946" s="1065"/>
      <c r="D946" s="1065"/>
      <c r="E946" s="1065"/>
      <c r="F946" s="1065"/>
      <c r="G946" s="368"/>
      <c r="H946" s="368"/>
      <c r="I946" s="368"/>
      <c r="J946" s="1065"/>
      <c r="K946" s="1065"/>
      <c r="Q946" s="368"/>
      <c r="U946" s="368"/>
      <c r="V946" s="368"/>
      <c r="W946" s="368"/>
      <c r="X946" s="368"/>
      <c r="Y946" s="368"/>
    </row>
    <row r="947" spans="1:25" s="369" customFormat="1">
      <c r="A947" s="368"/>
      <c r="B947" s="368"/>
      <c r="C947" s="1069"/>
      <c r="D947" s="1063"/>
      <c r="E947" s="1063"/>
      <c r="F947" s="1063"/>
      <c r="G947" s="368"/>
      <c r="H947" s="368"/>
      <c r="I947" s="368"/>
      <c r="J947" s="1063"/>
      <c r="K947" s="1063"/>
      <c r="Q947" s="368"/>
      <c r="U947" s="368"/>
      <c r="V947" s="368"/>
      <c r="W947" s="368"/>
      <c r="X947" s="368"/>
      <c r="Y947" s="368"/>
    </row>
    <row r="948" spans="1:25" s="369" customFormat="1">
      <c r="A948" s="368"/>
      <c r="B948" s="368"/>
      <c r="C948" s="1069"/>
      <c r="D948" s="1069"/>
      <c r="E948" s="1069"/>
      <c r="F948" s="1069"/>
      <c r="G948" s="368"/>
      <c r="H948" s="368"/>
      <c r="I948" s="368"/>
      <c r="J948" s="1069"/>
      <c r="K948" s="1069"/>
      <c r="Q948" s="368"/>
      <c r="U948" s="368"/>
      <c r="V948" s="368"/>
      <c r="W948" s="368"/>
      <c r="X948" s="368"/>
      <c r="Y948" s="368"/>
    </row>
    <row r="949" spans="1:25" s="369" customFormat="1">
      <c r="A949" s="368"/>
      <c r="B949" s="368"/>
      <c r="F949" s="1066"/>
      <c r="G949" s="368"/>
      <c r="H949" s="368"/>
      <c r="I949" s="368"/>
      <c r="J949" s="1066"/>
      <c r="K949" s="1066"/>
      <c r="Q949" s="368"/>
      <c r="U949" s="368"/>
      <c r="V949" s="368"/>
      <c r="W949" s="368"/>
      <c r="X949" s="368"/>
      <c r="Y949" s="368"/>
    </row>
    <row r="950" spans="1:25" s="369" customFormat="1">
      <c r="A950" s="368"/>
      <c r="B950" s="368"/>
      <c r="G950" s="368"/>
      <c r="H950" s="368"/>
      <c r="I950" s="368"/>
      <c r="Q950" s="368"/>
      <c r="U950" s="368"/>
      <c r="V950" s="368"/>
      <c r="W950" s="368"/>
      <c r="X950" s="368"/>
      <c r="Y950" s="368"/>
    </row>
    <row r="951" spans="1:25" s="369" customFormat="1">
      <c r="A951" s="368"/>
      <c r="B951" s="368"/>
      <c r="D951" s="1066"/>
      <c r="E951" s="1066"/>
      <c r="F951" s="1066"/>
      <c r="G951" s="583"/>
      <c r="H951" s="583"/>
      <c r="I951" s="583"/>
      <c r="J951" s="1066"/>
      <c r="K951" s="1066"/>
      <c r="Q951" s="368"/>
      <c r="U951" s="368"/>
      <c r="V951" s="368"/>
      <c r="W951" s="368"/>
      <c r="X951" s="368"/>
      <c r="Y951" s="368"/>
    </row>
    <row r="952" spans="1:25" s="369" customFormat="1">
      <c r="A952" s="368"/>
      <c r="B952" s="368"/>
      <c r="E952" s="1066"/>
      <c r="F952" s="1066"/>
      <c r="G952" s="1074"/>
      <c r="H952" s="1074"/>
      <c r="I952" s="1074"/>
      <c r="J952" s="1066"/>
      <c r="K952" s="1066"/>
      <c r="Q952" s="368"/>
      <c r="U952" s="368"/>
      <c r="V952" s="368"/>
      <c r="W952" s="368"/>
      <c r="X952" s="368"/>
      <c r="Y952" s="368"/>
    </row>
    <row r="953" spans="1:25" s="369" customFormat="1">
      <c r="A953" s="368"/>
      <c r="B953" s="368"/>
      <c r="C953" s="1066"/>
      <c r="D953" s="1072"/>
      <c r="E953" s="1072"/>
      <c r="F953" s="1072"/>
      <c r="G953" s="451"/>
      <c r="H953" s="451"/>
      <c r="I953" s="451"/>
      <c r="J953" s="1072"/>
      <c r="K953" s="1072"/>
      <c r="Q953" s="368"/>
      <c r="U953" s="368"/>
      <c r="V953" s="368"/>
      <c r="W953" s="368"/>
      <c r="X953" s="368"/>
      <c r="Y953" s="368"/>
    </row>
    <row r="954" spans="1:25" s="369" customFormat="1">
      <c r="A954" s="368"/>
      <c r="B954" s="368"/>
      <c r="C954" s="1065"/>
      <c r="D954" s="1065"/>
      <c r="E954" s="1065"/>
      <c r="F954" s="1069"/>
      <c r="G954" s="451"/>
      <c r="H954" s="451"/>
      <c r="I954" s="368"/>
      <c r="J954" s="1069"/>
      <c r="K954" s="1069"/>
      <c r="Q954" s="368"/>
      <c r="U954" s="368"/>
      <c r="V954" s="368"/>
      <c r="W954" s="368"/>
      <c r="X954" s="368"/>
      <c r="Y954" s="368"/>
    </row>
    <row r="955" spans="1:25" s="369" customFormat="1">
      <c r="A955" s="368"/>
      <c r="B955" s="368"/>
      <c r="C955" s="1066"/>
      <c r="D955" s="1072"/>
      <c r="E955" s="1072"/>
      <c r="F955" s="1072"/>
      <c r="G955" s="1075"/>
      <c r="H955" s="1075"/>
      <c r="I955" s="1075"/>
      <c r="J955" s="1072"/>
      <c r="K955" s="1072"/>
      <c r="Q955" s="368"/>
      <c r="U955" s="368"/>
      <c r="V955" s="368"/>
      <c r="W955" s="368"/>
      <c r="X955" s="368"/>
      <c r="Y955" s="368"/>
    </row>
    <row r="956" spans="1:25" s="369" customFormat="1">
      <c r="A956" s="368"/>
      <c r="B956" s="368"/>
      <c r="C956" s="368"/>
      <c r="F956" s="368"/>
      <c r="G956" s="368"/>
      <c r="H956" s="368"/>
      <c r="I956" s="368"/>
      <c r="J956" s="503"/>
      <c r="Q956" s="368"/>
      <c r="U956" s="368"/>
      <c r="V956" s="368"/>
      <c r="W956" s="368"/>
      <c r="X956" s="368"/>
      <c r="Y956" s="368"/>
    </row>
    <row r="957" spans="1:25" s="369" customFormat="1">
      <c r="A957" s="368"/>
      <c r="B957" s="368"/>
      <c r="C957" s="1088"/>
      <c r="D957" s="1074"/>
      <c r="E957" s="1074"/>
      <c r="F957" s="1074"/>
      <c r="G957" s="524"/>
      <c r="H957" s="524"/>
      <c r="I957" s="524"/>
      <c r="J957" s="1074"/>
      <c r="K957" s="1074"/>
      <c r="L957" s="1074"/>
      <c r="M957" s="1074"/>
      <c r="N957" s="1074"/>
      <c r="O957" s="1074"/>
      <c r="Q957" s="368"/>
      <c r="U957" s="368"/>
      <c r="V957" s="368"/>
      <c r="W957" s="368"/>
      <c r="X957" s="368"/>
      <c r="Y957" s="368"/>
    </row>
    <row r="958" spans="1:25" s="369" customFormat="1">
      <c r="A958" s="368"/>
      <c r="B958" s="368"/>
      <c r="C958" s="1089"/>
      <c r="D958" s="418"/>
      <c r="E958" s="418"/>
      <c r="F958" s="451"/>
      <c r="G958" s="418"/>
      <c r="H958" s="418"/>
      <c r="I958" s="418"/>
      <c r="J958" s="1074"/>
      <c r="K958" s="1074"/>
      <c r="L958" s="1074"/>
      <c r="N958" s="1074"/>
      <c r="O958" s="1074"/>
      <c r="Q958" s="368"/>
      <c r="U958" s="368"/>
      <c r="V958" s="368"/>
      <c r="W958" s="368"/>
      <c r="X958" s="368"/>
      <c r="Y958" s="368"/>
    </row>
    <row r="959" spans="1:25" s="369" customFormat="1">
      <c r="A959" s="368"/>
      <c r="B959" s="368"/>
      <c r="C959" s="368"/>
      <c r="F959" s="368"/>
      <c r="G959" s="418"/>
      <c r="H959" s="418"/>
      <c r="I959" s="418"/>
      <c r="Q959" s="368"/>
      <c r="U959" s="368"/>
      <c r="V959" s="368"/>
      <c r="W959" s="368"/>
      <c r="X959" s="368"/>
      <c r="Y959" s="368"/>
    </row>
    <row r="960" spans="1:25" s="369" customFormat="1">
      <c r="A960" s="368"/>
      <c r="B960" s="368"/>
      <c r="C960" s="1089"/>
      <c r="D960" s="1074"/>
      <c r="E960" s="1074"/>
      <c r="F960" s="1075"/>
      <c r="G960" s="452"/>
      <c r="H960" s="452"/>
      <c r="I960" s="452"/>
      <c r="J960" s="1074"/>
      <c r="K960" s="1074"/>
      <c r="L960" s="1074"/>
      <c r="M960" s="1074"/>
      <c r="N960" s="1074"/>
      <c r="O960" s="1074"/>
      <c r="Q960" s="368"/>
      <c r="U960" s="368"/>
      <c r="V960" s="368"/>
      <c r="W960" s="368"/>
      <c r="X960" s="368"/>
      <c r="Y960" s="368"/>
    </row>
    <row r="961" spans="1:25" s="369" customFormat="1">
      <c r="A961" s="368"/>
      <c r="B961" s="368"/>
      <c r="C961" s="368"/>
      <c r="F961" s="524"/>
      <c r="G961" s="452"/>
      <c r="H961" s="452"/>
      <c r="I961" s="452"/>
      <c r="Q961" s="368"/>
      <c r="U961" s="368"/>
      <c r="V961" s="368"/>
      <c r="W961" s="368"/>
      <c r="X961" s="368"/>
      <c r="Y961" s="368"/>
    </row>
    <row r="962" spans="1:25" s="369" customFormat="1">
      <c r="A962" s="368"/>
      <c r="B962" s="368"/>
      <c r="C962" s="1540"/>
      <c r="D962" s="418"/>
      <c r="E962" s="418"/>
      <c r="F962" s="418"/>
      <c r="G962" s="452"/>
      <c r="H962" s="452"/>
      <c r="I962" s="452"/>
      <c r="J962" s="418"/>
      <c r="Q962" s="368"/>
      <c r="U962" s="368"/>
      <c r="V962" s="368"/>
      <c r="W962" s="368"/>
      <c r="X962" s="368"/>
      <c r="Y962" s="368"/>
    </row>
    <row r="963" spans="1:25" s="369" customFormat="1">
      <c r="A963" s="368"/>
      <c r="B963" s="368"/>
      <c r="C963" s="1540"/>
      <c r="D963" s="418"/>
      <c r="E963" s="418"/>
      <c r="F963" s="418"/>
      <c r="G963" s="452"/>
      <c r="H963" s="452"/>
      <c r="I963" s="452"/>
      <c r="J963" s="418"/>
      <c r="Q963" s="368"/>
      <c r="U963" s="368"/>
      <c r="V963" s="368"/>
      <c r="W963" s="368"/>
      <c r="X963" s="368"/>
      <c r="Y963" s="368"/>
    </row>
    <row r="964" spans="1:25" s="369" customFormat="1">
      <c r="A964" s="368"/>
      <c r="B964" s="368"/>
      <c r="C964" s="1540"/>
      <c r="D964" s="418"/>
      <c r="E964" s="418"/>
      <c r="F964" s="418"/>
      <c r="G964" s="452"/>
      <c r="H964" s="452"/>
      <c r="I964" s="452"/>
      <c r="J964" s="418"/>
      <c r="Q964" s="368"/>
      <c r="U964" s="368"/>
      <c r="V964" s="368"/>
      <c r="W964" s="368"/>
      <c r="X964" s="368"/>
      <c r="Y964" s="368"/>
    </row>
    <row r="965" spans="1:25" s="369" customFormat="1">
      <c r="A965" s="368"/>
      <c r="B965" s="368"/>
      <c r="C965" s="1090"/>
      <c r="D965" s="1091"/>
      <c r="E965" s="632"/>
      <c r="F965" s="632"/>
      <c r="G965" s="426"/>
      <c r="H965" s="426"/>
      <c r="I965" s="426"/>
      <c r="J965" s="452"/>
      <c r="Q965" s="368"/>
      <c r="U965" s="368"/>
      <c r="V965" s="368"/>
      <c r="W965" s="368"/>
      <c r="X965" s="368"/>
      <c r="Y965" s="368"/>
    </row>
    <row r="966" spans="1:25" s="369" customFormat="1">
      <c r="A966" s="368"/>
      <c r="B966" s="368"/>
      <c r="C966" s="1090"/>
      <c r="D966" s="632"/>
      <c r="E966" s="632"/>
      <c r="F966" s="632"/>
      <c r="G966" s="1092"/>
      <c r="H966" s="1092"/>
      <c r="I966" s="1092"/>
      <c r="J966" s="452"/>
      <c r="Q966" s="368"/>
      <c r="U966" s="368"/>
      <c r="V966" s="368"/>
      <c r="W966" s="368"/>
      <c r="X966" s="368"/>
      <c r="Y966" s="368"/>
    </row>
    <row r="967" spans="1:25" s="369" customFormat="1">
      <c r="A967" s="368"/>
      <c r="B967" s="368"/>
      <c r="C967" s="1090"/>
      <c r="D967" s="632"/>
      <c r="E967" s="632"/>
      <c r="F967" s="632"/>
      <c r="G967" s="451"/>
      <c r="H967" s="451"/>
      <c r="I967" s="368"/>
      <c r="J967" s="452"/>
      <c r="Q967" s="368"/>
      <c r="U967" s="368"/>
      <c r="V967" s="368"/>
      <c r="W967" s="368"/>
      <c r="X967" s="368"/>
      <c r="Y967" s="368"/>
    </row>
    <row r="968" spans="1:25" s="369" customFormat="1">
      <c r="A968" s="368"/>
      <c r="B968" s="368"/>
      <c r="C968" s="1090"/>
      <c r="D968" s="1091"/>
      <c r="E968" s="632"/>
      <c r="F968" s="632"/>
      <c r="G968" s="451"/>
      <c r="H968" s="451"/>
      <c r="I968" s="368"/>
      <c r="J968" s="452"/>
      <c r="Q968" s="368"/>
      <c r="U968" s="368"/>
      <c r="V968" s="368"/>
      <c r="W968" s="368"/>
      <c r="X968" s="368"/>
      <c r="Y968" s="368"/>
    </row>
    <row r="969" spans="1:25" s="369" customFormat="1">
      <c r="A969" s="368"/>
      <c r="B969" s="368"/>
      <c r="C969" s="1090"/>
      <c r="D969" s="1091"/>
      <c r="E969" s="632"/>
      <c r="F969" s="632"/>
      <c r="G969" s="451"/>
      <c r="H969" s="451"/>
      <c r="I969" s="368"/>
      <c r="J969" s="452"/>
      <c r="Q969" s="368"/>
      <c r="U969" s="368"/>
      <c r="V969" s="368"/>
      <c r="W969" s="368"/>
      <c r="X969" s="368"/>
      <c r="Y969" s="368"/>
    </row>
    <row r="970" spans="1:25" s="369" customFormat="1">
      <c r="A970" s="368"/>
      <c r="B970" s="368"/>
      <c r="C970" s="368"/>
      <c r="D970" s="1093"/>
      <c r="E970" s="1093"/>
      <c r="F970" s="1093"/>
      <c r="G970" s="451"/>
      <c r="H970" s="451"/>
      <c r="I970" s="368"/>
      <c r="J970" s="426"/>
      <c r="Q970" s="368"/>
      <c r="U970" s="368"/>
      <c r="V970" s="368"/>
      <c r="W970" s="368"/>
      <c r="X970" s="368"/>
      <c r="Y970" s="368"/>
    </row>
    <row r="971" spans="1:25" s="369" customFormat="1">
      <c r="A971" s="368"/>
      <c r="B971" s="368"/>
      <c r="C971" s="368"/>
      <c r="D971" s="1094"/>
      <c r="E971" s="1094"/>
      <c r="F971" s="1092"/>
      <c r="G971" s="1075"/>
      <c r="H971" s="1075"/>
      <c r="I971" s="1075"/>
      <c r="Q971" s="368"/>
      <c r="U971" s="368"/>
      <c r="V971" s="368"/>
      <c r="W971" s="368"/>
      <c r="X971" s="368"/>
      <c r="Y971" s="368"/>
    </row>
    <row r="972" spans="1:25" s="369" customFormat="1">
      <c r="A972" s="368"/>
      <c r="B972" s="368"/>
      <c r="C972" s="368"/>
      <c r="F972" s="368"/>
      <c r="G972" s="1075"/>
      <c r="H972" s="1075"/>
      <c r="I972" s="1075"/>
      <c r="Q972" s="368"/>
      <c r="U972" s="368"/>
      <c r="V972" s="368"/>
      <c r="W972" s="368"/>
      <c r="X972" s="368"/>
      <c r="Y972" s="368"/>
    </row>
    <row r="973" spans="1:25" s="369" customFormat="1">
      <c r="A973" s="368"/>
      <c r="B973" s="368"/>
      <c r="C973" s="368"/>
      <c r="F973" s="368"/>
      <c r="G973" s="524"/>
      <c r="H973" s="524"/>
      <c r="I973" s="524"/>
      <c r="Q973" s="368"/>
      <c r="U973" s="368"/>
      <c r="V973" s="368"/>
      <c r="W973" s="368"/>
      <c r="X973" s="368"/>
      <c r="Y973" s="368"/>
    </row>
    <row r="974" spans="1:25" s="369" customFormat="1">
      <c r="A974" s="368"/>
      <c r="B974" s="368"/>
      <c r="C974" s="368"/>
      <c r="F974" s="368"/>
      <c r="G974" s="418"/>
      <c r="H974" s="418"/>
      <c r="I974" s="418"/>
      <c r="Q974" s="368"/>
      <c r="U974" s="368"/>
      <c r="V974" s="368"/>
      <c r="W974" s="368"/>
      <c r="X974" s="368"/>
      <c r="Y974" s="368"/>
    </row>
    <row r="975" spans="1:25" s="369" customFormat="1">
      <c r="A975" s="368"/>
      <c r="B975" s="368"/>
      <c r="C975" s="368"/>
      <c r="F975" s="368"/>
      <c r="G975" s="418"/>
      <c r="H975" s="418"/>
      <c r="I975" s="418"/>
      <c r="Q975" s="368"/>
      <c r="U975" s="368"/>
      <c r="V975" s="368"/>
      <c r="W975" s="368"/>
      <c r="X975" s="368"/>
      <c r="Y975" s="368"/>
    </row>
    <row r="976" spans="1:25" s="369" customFormat="1">
      <c r="A976" s="368"/>
      <c r="B976" s="368"/>
      <c r="C976" s="1089"/>
      <c r="D976" s="1074"/>
      <c r="E976" s="1074"/>
      <c r="F976" s="1075"/>
      <c r="G976" s="452"/>
      <c r="H976" s="452"/>
      <c r="I976" s="452"/>
      <c r="J976" s="1074"/>
      <c r="K976" s="1074"/>
      <c r="L976" s="1074"/>
      <c r="M976" s="1074"/>
      <c r="N976" s="1074"/>
      <c r="O976" s="1074"/>
      <c r="Q976" s="368"/>
      <c r="U976" s="368"/>
      <c r="V976" s="368"/>
      <c r="W976" s="368"/>
      <c r="X976" s="368"/>
      <c r="Y976" s="368"/>
    </row>
    <row r="977" spans="1:25" s="369" customFormat="1">
      <c r="A977" s="368"/>
      <c r="B977" s="368"/>
      <c r="C977" s="1089"/>
      <c r="D977" s="1074"/>
      <c r="E977" s="1074"/>
      <c r="F977" s="1075"/>
      <c r="G977" s="452"/>
      <c r="H977" s="452"/>
      <c r="I977" s="452"/>
      <c r="Q977" s="368"/>
      <c r="U977" s="368"/>
      <c r="V977" s="368"/>
      <c r="W977" s="368"/>
      <c r="X977" s="368"/>
      <c r="Y977" s="368"/>
    </row>
    <row r="978" spans="1:25" s="369" customFormat="1">
      <c r="A978" s="368"/>
      <c r="B978" s="368"/>
      <c r="C978" s="1540"/>
      <c r="D978" s="418"/>
      <c r="E978" s="418"/>
      <c r="F978" s="418"/>
      <c r="G978" s="452"/>
      <c r="H978" s="452"/>
      <c r="I978" s="452"/>
      <c r="J978" s="418"/>
      <c r="K978" s="418"/>
      <c r="L978" s="1543"/>
      <c r="M978" s="1543"/>
      <c r="N978" s="1543"/>
      <c r="Q978" s="368"/>
      <c r="U978" s="368"/>
      <c r="V978" s="368"/>
      <c r="W978" s="368"/>
      <c r="X978" s="368"/>
      <c r="Y978" s="368"/>
    </row>
    <row r="979" spans="1:25" s="369" customFormat="1">
      <c r="A979" s="368"/>
      <c r="B979" s="368"/>
      <c r="C979" s="1540"/>
      <c r="D979" s="418"/>
      <c r="E979" s="418"/>
      <c r="F979" s="418"/>
      <c r="G979" s="452"/>
      <c r="H979" s="452"/>
      <c r="I979" s="452"/>
      <c r="J979" s="418"/>
      <c r="K979" s="418"/>
      <c r="L979" s="418"/>
      <c r="M979" s="418"/>
      <c r="N979" s="418"/>
      <c r="Q979" s="368"/>
      <c r="U979" s="368"/>
      <c r="V979" s="368"/>
      <c r="W979" s="368"/>
      <c r="X979" s="368"/>
      <c r="Y979" s="368"/>
    </row>
    <row r="980" spans="1:25" s="369" customFormat="1">
      <c r="A980" s="368"/>
      <c r="B980" s="368"/>
      <c r="C980" s="1540"/>
      <c r="D980" s="418"/>
      <c r="E980" s="418"/>
      <c r="F980" s="418"/>
      <c r="G980" s="452"/>
      <c r="H980" s="452"/>
      <c r="I980" s="452"/>
      <c r="J980" s="418"/>
      <c r="K980" s="418"/>
      <c r="L980" s="418"/>
      <c r="M980" s="418"/>
      <c r="N980" s="418"/>
      <c r="Q980" s="368"/>
      <c r="U980" s="368"/>
      <c r="V980" s="368"/>
      <c r="W980" s="368"/>
      <c r="X980" s="368"/>
      <c r="Y980" s="368"/>
    </row>
    <row r="981" spans="1:25" s="369" customFormat="1">
      <c r="A981" s="368"/>
      <c r="B981" s="368"/>
      <c r="C981" s="1090"/>
      <c r="D981" s="1091"/>
      <c r="E981" s="632"/>
      <c r="F981" s="632"/>
      <c r="G981" s="426"/>
      <c r="H981" s="426"/>
      <c r="I981" s="426"/>
      <c r="J981" s="452"/>
      <c r="Q981" s="368"/>
      <c r="U981" s="368"/>
      <c r="V981" s="368"/>
      <c r="W981" s="368"/>
      <c r="X981" s="368"/>
      <c r="Y981" s="368"/>
    </row>
    <row r="982" spans="1:25" s="369" customFormat="1">
      <c r="A982" s="368"/>
      <c r="B982" s="368"/>
      <c r="C982" s="1090"/>
      <c r="D982" s="632"/>
      <c r="E982" s="632"/>
      <c r="F982" s="632"/>
      <c r="G982" s="1092"/>
      <c r="H982" s="1092"/>
      <c r="I982" s="1092"/>
      <c r="J982" s="452"/>
      <c r="K982" s="385"/>
      <c r="Q982" s="368"/>
      <c r="U982" s="368"/>
      <c r="V982" s="368"/>
      <c r="W982" s="368"/>
      <c r="X982" s="368"/>
      <c r="Y982" s="368"/>
    </row>
    <row r="983" spans="1:25" s="369" customFormat="1">
      <c r="A983" s="368"/>
      <c r="B983" s="368"/>
      <c r="C983" s="1090"/>
      <c r="D983" s="632"/>
      <c r="E983" s="632"/>
      <c r="F983" s="632"/>
      <c r="G983" s="1092"/>
      <c r="H983" s="1092"/>
      <c r="I983" s="1092"/>
      <c r="J983" s="452"/>
      <c r="K983" s="1095"/>
      <c r="L983" s="1095"/>
      <c r="Q983" s="368"/>
      <c r="U983" s="368"/>
      <c r="V983" s="368"/>
      <c r="W983" s="368"/>
      <c r="X983" s="368"/>
      <c r="Y983" s="368"/>
    </row>
    <row r="984" spans="1:25" s="369" customFormat="1">
      <c r="A984" s="368"/>
      <c r="B984" s="368"/>
      <c r="C984" s="1090"/>
      <c r="D984" s="1091"/>
      <c r="E984" s="632"/>
      <c r="F984" s="632"/>
      <c r="G984" s="1092"/>
      <c r="H984" s="1092"/>
      <c r="I984" s="1092"/>
      <c r="J984" s="452"/>
      <c r="K984" s="1095"/>
      <c r="L984" s="1095"/>
      <c r="Q984" s="368"/>
      <c r="U984" s="368"/>
      <c r="V984" s="368"/>
      <c r="W984" s="368"/>
      <c r="X984" s="368"/>
      <c r="Y984" s="368"/>
    </row>
    <row r="985" spans="1:25" s="369" customFormat="1">
      <c r="A985" s="368"/>
      <c r="B985" s="368"/>
      <c r="C985" s="1090"/>
      <c r="D985" s="1091"/>
      <c r="E985" s="632"/>
      <c r="F985" s="632"/>
      <c r="G985" s="1092"/>
      <c r="H985" s="1092"/>
      <c r="I985" s="1092"/>
      <c r="J985" s="452"/>
      <c r="K985" s="1095"/>
      <c r="L985" s="1095"/>
      <c r="Q985" s="368"/>
      <c r="U985" s="368"/>
      <c r="V985" s="368"/>
      <c r="W985" s="368"/>
      <c r="X985" s="368"/>
      <c r="Y985" s="368"/>
    </row>
    <row r="986" spans="1:25" s="369" customFormat="1">
      <c r="A986" s="368"/>
      <c r="B986" s="368"/>
      <c r="C986" s="368"/>
      <c r="D986" s="1093"/>
      <c r="E986" s="1093"/>
      <c r="F986" s="1093"/>
      <c r="G986" s="1092"/>
      <c r="H986" s="1092"/>
      <c r="I986" s="1092"/>
      <c r="J986" s="426"/>
      <c r="K986" s="1095"/>
      <c r="L986" s="1095"/>
      <c r="Q986" s="368"/>
      <c r="U986" s="368"/>
      <c r="V986" s="368"/>
      <c r="W986" s="368"/>
      <c r="X986" s="368"/>
      <c r="Y986" s="368"/>
    </row>
    <row r="987" spans="1:25" s="369" customFormat="1">
      <c r="A987" s="368"/>
      <c r="B987" s="368"/>
      <c r="C987" s="368"/>
      <c r="D987" s="1094"/>
      <c r="E987" s="1094"/>
      <c r="F987" s="1092"/>
      <c r="G987" s="451"/>
      <c r="H987" s="451"/>
      <c r="I987" s="1075"/>
      <c r="Q987" s="368"/>
      <c r="U987" s="368"/>
      <c r="V987" s="368"/>
      <c r="W987" s="368"/>
      <c r="X987" s="368"/>
      <c r="Y987" s="368"/>
    </row>
    <row r="988" spans="1:25" s="369" customFormat="1">
      <c r="A988" s="368"/>
      <c r="B988" s="368"/>
      <c r="C988" s="368"/>
      <c r="D988" s="1094"/>
      <c r="E988" s="1094"/>
      <c r="F988" s="1092"/>
      <c r="G988" s="451"/>
      <c r="H988" s="451"/>
      <c r="I988" s="1075"/>
      <c r="Q988" s="368"/>
      <c r="U988" s="368"/>
      <c r="V988" s="368"/>
      <c r="W988" s="368"/>
      <c r="X988" s="368"/>
      <c r="Y988" s="368"/>
    </row>
    <row r="989" spans="1:25" s="369" customFormat="1">
      <c r="A989" s="368"/>
      <c r="B989" s="368"/>
      <c r="C989" s="368"/>
      <c r="D989" s="1094"/>
      <c r="E989" s="1094"/>
      <c r="F989" s="1092"/>
      <c r="G989" s="418"/>
      <c r="H989" s="418"/>
      <c r="I989" s="524"/>
      <c r="Q989" s="368"/>
      <c r="U989" s="368"/>
      <c r="V989" s="368"/>
      <c r="W989" s="368"/>
      <c r="X989" s="368"/>
      <c r="Y989" s="368"/>
    </row>
    <row r="990" spans="1:25" s="369" customFormat="1">
      <c r="A990" s="368"/>
      <c r="B990" s="368"/>
      <c r="C990" s="368"/>
      <c r="D990" s="1094"/>
      <c r="E990" s="1094"/>
      <c r="F990" s="1092"/>
      <c r="G990" s="418"/>
      <c r="H990" s="418"/>
      <c r="I990" s="418"/>
      <c r="Q990" s="368"/>
      <c r="U990" s="368"/>
      <c r="V990" s="368"/>
      <c r="W990" s="368"/>
      <c r="X990" s="368"/>
      <c r="Y990" s="368"/>
    </row>
    <row r="991" spans="1:25" s="369" customFormat="1">
      <c r="A991" s="368"/>
      <c r="B991" s="368"/>
      <c r="C991" s="368"/>
      <c r="D991" s="1094"/>
      <c r="E991" s="1094"/>
      <c r="F991" s="1092"/>
      <c r="G991" s="418"/>
      <c r="H991" s="418"/>
      <c r="I991" s="418"/>
      <c r="Q991" s="368"/>
      <c r="U991" s="368"/>
      <c r="V991" s="368"/>
      <c r="W991" s="368"/>
      <c r="X991" s="368"/>
      <c r="Y991" s="368"/>
    </row>
    <row r="992" spans="1:25" s="369" customFormat="1">
      <c r="A992" s="368"/>
      <c r="B992" s="368"/>
      <c r="C992" s="1089"/>
      <c r="D992" s="1074"/>
      <c r="E992" s="1074"/>
      <c r="F992" s="1075"/>
      <c r="G992" s="452"/>
      <c r="H992" s="452"/>
      <c r="I992" s="452"/>
      <c r="J992" s="1074"/>
      <c r="K992" s="1074"/>
      <c r="L992" s="1074"/>
      <c r="M992" s="1074"/>
      <c r="N992" s="1074"/>
      <c r="O992" s="1074"/>
      <c r="Q992" s="368"/>
      <c r="U992" s="368"/>
      <c r="V992" s="368"/>
      <c r="W992" s="368"/>
      <c r="X992" s="368"/>
      <c r="Y992" s="368"/>
    </row>
    <row r="993" spans="1:25" s="369" customFormat="1">
      <c r="A993" s="368"/>
      <c r="B993" s="368"/>
      <c r="C993" s="1089"/>
      <c r="D993" s="1074"/>
      <c r="E993" s="1074"/>
      <c r="F993" s="524"/>
      <c r="G993" s="452"/>
      <c r="H993" s="452"/>
      <c r="I993" s="452"/>
      <c r="Q993" s="368"/>
      <c r="U993" s="368"/>
      <c r="V993" s="368"/>
      <c r="W993" s="368"/>
      <c r="X993" s="368"/>
      <c r="Y993" s="368"/>
    </row>
    <row r="994" spans="1:25" s="369" customFormat="1">
      <c r="A994" s="368"/>
      <c r="B994" s="368"/>
      <c r="C994" s="1540"/>
      <c r="D994" s="418"/>
      <c r="E994" s="418"/>
      <c r="F994" s="418"/>
      <c r="G994" s="452"/>
      <c r="H994" s="452"/>
      <c r="I994" s="452"/>
      <c r="J994" s="418"/>
      <c r="K994" s="418"/>
      <c r="L994" s="1543"/>
      <c r="M994" s="1543"/>
      <c r="N994" s="1543"/>
      <c r="Q994" s="368"/>
      <c r="U994" s="368"/>
      <c r="V994" s="368"/>
      <c r="W994" s="368"/>
      <c r="X994" s="368"/>
      <c r="Y994" s="368"/>
    </row>
    <row r="995" spans="1:25" s="369" customFormat="1">
      <c r="A995" s="368"/>
      <c r="B995" s="368"/>
      <c r="C995" s="1540"/>
      <c r="D995" s="418"/>
      <c r="E995" s="418"/>
      <c r="F995" s="418"/>
      <c r="G995" s="452"/>
      <c r="H995" s="452"/>
      <c r="I995" s="452"/>
      <c r="J995" s="418"/>
      <c r="K995" s="418"/>
      <c r="L995" s="418"/>
      <c r="M995" s="418"/>
      <c r="N995" s="418"/>
      <c r="Q995" s="368"/>
      <c r="U995" s="368"/>
      <c r="V995" s="368"/>
      <c r="W995" s="368"/>
      <c r="X995" s="368"/>
      <c r="Y995" s="368"/>
    </row>
    <row r="996" spans="1:25" s="369" customFormat="1">
      <c r="A996" s="368"/>
      <c r="B996" s="368"/>
      <c r="C996" s="1540"/>
      <c r="D996" s="418"/>
      <c r="E996" s="418"/>
      <c r="F996" s="418"/>
      <c r="G996" s="452"/>
      <c r="H996" s="452"/>
      <c r="I996" s="452"/>
      <c r="J996" s="418"/>
      <c r="K996" s="418"/>
      <c r="L996" s="418"/>
      <c r="M996" s="418"/>
      <c r="N996" s="418"/>
      <c r="Q996" s="368"/>
      <c r="U996" s="368"/>
      <c r="V996" s="368"/>
      <c r="W996" s="368"/>
      <c r="X996" s="368"/>
      <c r="Y996" s="368"/>
    </row>
    <row r="997" spans="1:25" s="369" customFormat="1">
      <c r="A997" s="368"/>
      <c r="B997" s="368"/>
      <c r="C997" s="1090"/>
      <c r="D997" s="1091"/>
      <c r="E997" s="632"/>
      <c r="F997" s="632"/>
      <c r="G997" s="426"/>
      <c r="H997" s="426"/>
      <c r="I997" s="426"/>
      <c r="J997" s="452"/>
      <c r="Q997" s="368"/>
      <c r="U997" s="368"/>
      <c r="V997" s="368"/>
      <c r="W997" s="368"/>
      <c r="X997" s="368"/>
      <c r="Y997" s="368"/>
    </row>
    <row r="998" spans="1:25" s="369" customFormat="1">
      <c r="A998" s="368"/>
      <c r="B998" s="368"/>
      <c r="C998" s="1090"/>
      <c r="D998" s="632"/>
      <c r="E998" s="632"/>
      <c r="F998" s="632"/>
      <c r="G998" s="368"/>
      <c r="H998" s="368"/>
      <c r="I998" s="368"/>
      <c r="J998" s="452"/>
      <c r="K998" s="385"/>
      <c r="Q998" s="368"/>
      <c r="U998" s="368"/>
      <c r="V998" s="368"/>
      <c r="W998" s="368"/>
      <c r="X998" s="368"/>
      <c r="Y998" s="368"/>
    </row>
    <row r="999" spans="1:25" s="369" customFormat="1">
      <c r="A999" s="368"/>
      <c r="B999" s="368"/>
      <c r="C999" s="1090"/>
      <c r="D999" s="632"/>
      <c r="E999" s="632"/>
      <c r="F999" s="632"/>
      <c r="G999" s="368"/>
      <c r="H999" s="368"/>
      <c r="I999" s="368"/>
      <c r="J999" s="452"/>
      <c r="K999" s="1095"/>
      <c r="L999" s="1095"/>
      <c r="Q999" s="368"/>
      <c r="U999" s="368"/>
      <c r="V999" s="368"/>
      <c r="W999" s="368"/>
      <c r="X999" s="368"/>
      <c r="Y999" s="368"/>
    </row>
    <row r="1000" spans="1:25" s="369" customFormat="1">
      <c r="A1000" s="368"/>
      <c r="B1000" s="368"/>
      <c r="C1000" s="1090"/>
      <c r="D1000" s="1091"/>
      <c r="E1000" s="632"/>
      <c r="F1000" s="632"/>
      <c r="G1000" s="368"/>
      <c r="H1000" s="368"/>
      <c r="I1000" s="368"/>
      <c r="J1000" s="452"/>
      <c r="K1000" s="1095"/>
      <c r="L1000" s="1095"/>
      <c r="Q1000" s="368"/>
      <c r="U1000" s="368"/>
      <c r="V1000" s="368"/>
      <c r="W1000" s="368"/>
      <c r="X1000" s="368"/>
      <c r="Y1000" s="368"/>
    </row>
    <row r="1001" spans="1:25" s="369" customFormat="1">
      <c r="A1001" s="368"/>
      <c r="B1001" s="368"/>
      <c r="C1001" s="1090"/>
      <c r="D1001" s="1091"/>
      <c r="E1001" s="632"/>
      <c r="F1001" s="632"/>
      <c r="G1001" s="368"/>
      <c r="H1001" s="368"/>
      <c r="I1001" s="368"/>
      <c r="J1001" s="452"/>
      <c r="K1001" s="1095"/>
      <c r="L1001" s="1095"/>
      <c r="Q1001" s="368"/>
      <c r="U1001" s="368"/>
      <c r="V1001" s="368"/>
      <c r="W1001" s="368"/>
      <c r="X1001" s="368"/>
      <c r="Y1001" s="368"/>
    </row>
    <row r="1002" spans="1:25">
      <c r="D1002" s="1093"/>
      <c r="E1002" s="1093"/>
      <c r="F1002" s="1093"/>
      <c r="J1002" s="426"/>
      <c r="K1002" s="1095"/>
      <c r="L1002" s="1095"/>
    </row>
    <row r="1006" spans="1:25">
      <c r="G1006" s="418"/>
      <c r="H1006" s="418"/>
      <c r="I1006" s="418"/>
    </row>
    <row r="1007" spans="1:25">
      <c r="G1007" s="418"/>
      <c r="H1007" s="418"/>
      <c r="I1007" s="418"/>
    </row>
    <row r="1008" spans="1:25">
      <c r="C1008" s="502"/>
      <c r="G1008" s="371"/>
      <c r="H1008" s="371"/>
      <c r="I1008" s="371"/>
    </row>
    <row r="1009" spans="3:20">
      <c r="C1009" s="502"/>
      <c r="G1009" s="418"/>
      <c r="H1009" s="418"/>
      <c r="I1009" s="418"/>
      <c r="M1009" s="418"/>
      <c r="N1009" s="418"/>
      <c r="O1009" s="418"/>
    </row>
    <row r="1010" spans="3:20">
      <c r="C1010" s="502"/>
      <c r="G1010" s="632"/>
      <c r="H1010" s="632"/>
      <c r="I1010" s="385"/>
    </row>
    <row r="1011" spans="3:20" s="404" customFormat="1">
      <c r="C1011" s="1543"/>
      <c r="D1011" s="1543"/>
      <c r="E1011" s="1543"/>
      <c r="F1011" s="418"/>
      <c r="G1011" s="632"/>
      <c r="H1011" s="632"/>
      <c r="I1011" s="385"/>
      <c r="J1011" s="1543"/>
      <c r="K1011" s="1543"/>
      <c r="L1011" s="1543"/>
      <c r="M1011" s="1544"/>
      <c r="N1011" s="1544"/>
      <c r="O1011" s="1544"/>
      <c r="P1011" s="371"/>
      <c r="Q1011" s="420"/>
      <c r="R1011" s="371"/>
      <c r="S1011" s="372"/>
      <c r="T1011" s="372"/>
    </row>
    <row r="1012" spans="3:20" s="404" customFormat="1">
      <c r="C1012" s="1543"/>
      <c r="D1012" s="1543"/>
      <c r="E1012" s="1543"/>
      <c r="F1012" s="418"/>
      <c r="G1012" s="512"/>
      <c r="H1012" s="512"/>
      <c r="I1012" s="385"/>
      <c r="J1012" s="1544"/>
      <c r="K1012" s="1544"/>
      <c r="L1012" s="1544"/>
      <c r="M1012" s="1543"/>
      <c r="N1012" s="1543"/>
      <c r="O1012" s="1543"/>
      <c r="P1012" s="1543"/>
      <c r="Q1012" s="1543"/>
      <c r="R1012" s="1543"/>
      <c r="S1012" s="372"/>
      <c r="T1012" s="372"/>
    </row>
    <row r="1013" spans="3:20" s="404" customFormat="1">
      <c r="C1013" s="503"/>
      <c r="D1013" s="371"/>
      <c r="E1013" s="371"/>
      <c r="F1013" s="371"/>
      <c r="G1013" s="369"/>
      <c r="H1013" s="369"/>
      <c r="I1013" s="369"/>
      <c r="J1013" s="371"/>
      <c r="K1013" s="371"/>
      <c r="L1013" s="371"/>
      <c r="M1013" s="371"/>
      <c r="N1013" s="371"/>
      <c r="O1013" s="371"/>
      <c r="P1013" s="371"/>
      <c r="Q1013" s="371"/>
      <c r="R1013" s="371"/>
      <c r="S1013" s="372"/>
      <c r="T1013" s="372"/>
    </row>
    <row r="1014" spans="3:20" s="404" customFormat="1">
      <c r="C1014" s="369"/>
      <c r="D1014" s="418"/>
      <c r="E1014" s="418"/>
      <c r="F1014" s="418"/>
      <c r="G1014" s="632"/>
      <c r="H1014" s="632"/>
      <c r="I1014" s="385"/>
      <c r="J1014" s="418"/>
      <c r="K1014" s="418"/>
      <c r="L1014" s="418"/>
      <c r="M1014" s="418"/>
      <c r="N1014" s="418"/>
      <c r="O1014" s="418"/>
      <c r="P1014" s="418"/>
      <c r="Q1014" s="524"/>
      <c r="R1014" s="418"/>
      <c r="S1014" s="372"/>
      <c r="T1014" s="372"/>
    </row>
    <row r="1015" spans="3:20">
      <c r="C1015" s="632"/>
      <c r="D1015" s="632"/>
      <c r="E1015" s="385"/>
      <c r="F1015" s="632"/>
      <c r="G1015" s="1096"/>
      <c r="H1015" s="1096"/>
      <c r="I1015" s="1096"/>
      <c r="J1015" s="385"/>
      <c r="K1015" s="385"/>
      <c r="L1015" s="385"/>
      <c r="M1015" s="385"/>
      <c r="N1015" s="385"/>
      <c r="O1015" s="385"/>
      <c r="P1015" s="385"/>
      <c r="Q1015" s="385"/>
      <c r="R1015" s="385"/>
    </row>
    <row r="1016" spans="3:20">
      <c r="C1016" s="632"/>
      <c r="D1016" s="632"/>
      <c r="E1016" s="385"/>
      <c r="F1016" s="632"/>
      <c r="G1016" s="1096"/>
      <c r="H1016" s="1096"/>
      <c r="I1016" s="1096"/>
      <c r="J1016" s="385"/>
      <c r="K1016" s="385"/>
      <c r="L1016" s="385"/>
      <c r="M1016" s="385"/>
      <c r="N1016" s="385"/>
      <c r="O1016" s="385"/>
      <c r="P1016" s="385"/>
      <c r="Q1016" s="385"/>
      <c r="R1016" s="385"/>
    </row>
    <row r="1017" spans="3:20">
      <c r="C1017" s="632"/>
      <c r="D1017" s="512"/>
      <c r="E1017" s="385"/>
      <c r="F1017" s="512"/>
      <c r="G1017" s="512"/>
      <c r="H1017" s="512"/>
      <c r="I1017" s="512"/>
      <c r="J1017" s="413"/>
      <c r="K1017" s="413"/>
      <c r="L1017" s="413"/>
      <c r="M1017" s="413"/>
      <c r="N1017" s="413"/>
      <c r="O1017" s="385"/>
      <c r="P1017" s="413"/>
      <c r="Q1017" s="413"/>
      <c r="R1017" s="385"/>
    </row>
    <row r="1018" spans="3:20">
      <c r="C1018" s="369"/>
      <c r="E1018" s="418"/>
      <c r="F1018" s="369"/>
      <c r="G1018" s="512"/>
      <c r="H1018" s="512"/>
      <c r="I1018" s="418"/>
      <c r="J1018" s="385"/>
      <c r="K1018" s="385"/>
      <c r="L1018" s="385"/>
      <c r="M1018" s="385"/>
      <c r="N1018" s="385"/>
      <c r="O1018" s="385"/>
      <c r="P1018" s="385"/>
      <c r="Q1018" s="385"/>
      <c r="R1018" s="385"/>
    </row>
    <row r="1019" spans="3:20">
      <c r="C1019" s="632"/>
      <c r="D1019" s="632"/>
      <c r="E1019" s="385"/>
      <c r="F1019" s="632"/>
      <c r="G1019" s="369"/>
      <c r="H1019" s="369"/>
      <c r="I1019" s="369"/>
      <c r="J1019" s="385"/>
      <c r="K1019" s="385"/>
      <c r="L1019" s="385"/>
      <c r="M1019" s="385"/>
      <c r="N1019" s="385"/>
      <c r="O1019" s="385"/>
      <c r="P1019" s="385"/>
      <c r="Q1019" s="385"/>
      <c r="R1019" s="385"/>
    </row>
    <row r="1020" spans="3:20">
      <c r="C1020" s="632"/>
      <c r="D1020" s="632"/>
      <c r="F1020" s="1096"/>
      <c r="G1020" s="369"/>
      <c r="H1020" s="369"/>
      <c r="I1020" s="369"/>
      <c r="J1020" s="385"/>
      <c r="K1020" s="385"/>
      <c r="L1020" s="385"/>
      <c r="M1020" s="385"/>
      <c r="N1020" s="385"/>
      <c r="O1020" s="385"/>
      <c r="P1020" s="385"/>
      <c r="Q1020" s="385"/>
      <c r="R1020" s="385"/>
    </row>
    <row r="1021" spans="3:20">
      <c r="C1021" s="1096"/>
      <c r="D1021" s="1096"/>
      <c r="E1021" s="1096"/>
      <c r="F1021" s="1096"/>
      <c r="G1021" s="369"/>
      <c r="H1021" s="369"/>
      <c r="I1021" s="369"/>
      <c r="J1021" s="385"/>
      <c r="K1021" s="385"/>
      <c r="L1021" s="385"/>
      <c r="M1021" s="385"/>
      <c r="N1021" s="385"/>
      <c r="O1021" s="385"/>
      <c r="P1021" s="385"/>
      <c r="Q1021" s="385"/>
      <c r="R1021" s="385"/>
    </row>
    <row r="1022" spans="3:20">
      <c r="C1022" s="632"/>
      <c r="D1022" s="512"/>
      <c r="E1022" s="385"/>
      <c r="F1022" s="512"/>
      <c r="G1022" s="369"/>
      <c r="H1022" s="369"/>
      <c r="I1022" s="369"/>
      <c r="J1022" s="413"/>
      <c r="K1022" s="413"/>
      <c r="L1022" s="413"/>
      <c r="M1022" s="413"/>
      <c r="N1022" s="413"/>
      <c r="O1022" s="385"/>
      <c r="P1022" s="413"/>
      <c r="Q1022" s="413"/>
      <c r="R1022" s="385"/>
    </row>
    <row r="1023" spans="3:20" s="404" customFormat="1">
      <c r="C1023" s="369"/>
      <c r="D1023" s="418"/>
      <c r="E1023" s="418"/>
      <c r="F1023" s="418"/>
      <c r="G1023" s="418"/>
      <c r="H1023" s="418"/>
      <c r="I1023" s="418"/>
      <c r="J1023" s="413"/>
      <c r="K1023" s="413"/>
      <c r="L1023" s="413"/>
      <c r="M1023" s="413"/>
      <c r="N1023" s="413"/>
      <c r="O1023" s="413"/>
      <c r="P1023" s="413"/>
      <c r="Q1023" s="471"/>
      <c r="R1023" s="413"/>
      <c r="S1023" s="372"/>
      <c r="T1023" s="372"/>
    </row>
    <row r="1024" spans="3:20">
      <c r="C1024" s="369"/>
      <c r="F1024" s="369"/>
      <c r="G1024" s="369"/>
      <c r="H1024" s="369"/>
      <c r="I1024" s="385"/>
      <c r="J1024" s="385"/>
      <c r="K1024" s="385"/>
      <c r="L1024" s="385"/>
      <c r="M1024" s="385"/>
      <c r="N1024" s="385"/>
      <c r="O1024" s="385"/>
      <c r="P1024" s="385"/>
      <c r="Q1024" s="385"/>
      <c r="R1024" s="385"/>
    </row>
    <row r="1025" spans="3:20">
      <c r="C1025" s="369"/>
      <c r="F1025" s="369"/>
      <c r="G1025" s="369"/>
      <c r="H1025" s="369"/>
      <c r="I1025" s="385"/>
      <c r="J1025" s="385"/>
      <c r="K1025" s="385"/>
      <c r="L1025" s="385"/>
      <c r="M1025" s="385"/>
      <c r="N1025" s="385"/>
      <c r="O1025" s="385"/>
      <c r="P1025" s="385"/>
      <c r="Q1025" s="385"/>
      <c r="R1025" s="385"/>
    </row>
    <row r="1026" spans="3:20">
      <c r="C1026" s="369"/>
      <c r="F1026" s="369"/>
      <c r="G1026" s="369"/>
      <c r="H1026" s="369"/>
      <c r="I1026" s="385"/>
      <c r="J1026" s="385"/>
      <c r="K1026" s="385"/>
      <c r="L1026" s="385"/>
      <c r="M1026" s="385"/>
      <c r="N1026" s="385"/>
      <c r="O1026" s="385"/>
      <c r="P1026" s="385"/>
      <c r="Q1026" s="385"/>
      <c r="R1026" s="385"/>
    </row>
    <row r="1027" spans="3:20">
      <c r="C1027" s="369"/>
      <c r="F1027" s="369"/>
      <c r="G1027" s="512"/>
      <c r="H1027" s="512"/>
      <c r="I1027" s="385"/>
      <c r="J1027" s="385"/>
      <c r="K1027" s="385"/>
      <c r="L1027" s="385"/>
      <c r="M1027" s="385"/>
      <c r="N1027" s="385"/>
      <c r="O1027" s="385"/>
      <c r="P1027" s="385"/>
      <c r="Q1027" s="385"/>
      <c r="R1027" s="385"/>
    </row>
    <row r="1028" spans="3:20" s="404" customFormat="1">
      <c r="C1028" s="369"/>
      <c r="D1028" s="418"/>
      <c r="E1028" s="418"/>
      <c r="F1028" s="418"/>
      <c r="G1028" s="1097"/>
      <c r="H1028" s="1097"/>
      <c r="I1028" s="385"/>
      <c r="J1028" s="413"/>
      <c r="K1028" s="413"/>
      <c r="L1028" s="413"/>
      <c r="M1028" s="413"/>
      <c r="N1028" s="413"/>
      <c r="O1028" s="413"/>
      <c r="P1028" s="413"/>
      <c r="Q1028" s="471"/>
      <c r="R1028" s="413"/>
      <c r="S1028" s="372"/>
      <c r="T1028" s="372"/>
    </row>
    <row r="1029" spans="3:20">
      <c r="C1029" s="632"/>
      <c r="E1029" s="385"/>
      <c r="F1029" s="632"/>
      <c r="G1029" s="418"/>
      <c r="H1029" s="418"/>
      <c r="I1029" s="418"/>
      <c r="J1029" s="385"/>
      <c r="K1029" s="385"/>
      <c r="L1029" s="385"/>
      <c r="M1029" s="385"/>
      <c r="N1029" s="385"/>
      <c r="O1029" s="385"/>
      <c r="P1029" s="385"/>
      <c r="Q1029" s="385"/>
      <c r="R1029" s="385"/>
    </row>
    <row r="1030" spans="3:20">
      <c r="C1030" s="632"/>
      <c r="E1030" s="385"/>
      <c r="F1030" s="632"/>
      <c r="G1030" s="632"/>
      <c r="H1030" s="632"/>
      <c r="I1030" s="385"/>
      <c r="J1030" s="385"/>
      <c r="K1030" s="385"/>
      <c r="L1030" s="385"/>
      <c r="M1030" s="385"/>
      <c r="N1030" s="385"/>
      <c r="O1030" s="385"/>
      <c r="P1030" s="385"/>
      <c r="Q1030" s="385"/>
      <c r="R1030" s="385"/>
    </row>
    <row r="1031" spans="3:20">
      <c r="C1031" s="369"/>
      <c r="E1031" s="385"/>
      <c r="F1031" s="632"/>
      <c r="G1031" s="512"/>
      <c r="H1031" s="512"/>
      <c r="I1031" s="512"/>
      <c r="J1031" s="385"/>
      <c r="K1031" s="385"/>
      <c r="L1031" s="385"/>
      <c r="M1031" s="385"/>
      <c r="N1031" s="385"/>
      <c r="O1031" s="385"/>
      <c r="P1031" s="385"/>
      <c r="Q1031" s="385"/>
      <c r="R1031" s="385"/>
    </row>
    <row r="1032" spans="3:20">
      <c r="C1032" s="632"/>
      <c r="D1032" s="418"/>
      <c r="E1032" s="385"/>
      <c r="F1032" s="512"/>
      <c r="G1032" s="418"/>
      <c r="H1032" s="418"/>
      <c r="I1032" s="418"/>
      <c r="J1032" s="413"/>
      <c r="K1032" s="413"/>
      <c r="L1032" s="413"/>
      <c r="M1032" s="413"/>
      <c r="N1032" s="413"/>
      <c r="O1032" s="385"/>
      <c r="P1032" s="413"/>
      <c r="Q1032" s="413"/>
      <c r="R1032" s="385"/>
    </row>
    <row r="1033" spans="3:20">
      <c r="C1033" s="1098"/>
      <c r="D1033" s="1099"/>
      <c r="E1033" s="1098"/>
      <c r="F1033" s="1097"/>
      <c r="G1033" s="1545"/>
      <c r="H1033" s="1545"/>
      <c r="I1033" s="1545"/>
      <c r="J1033" s="1100"/>
      <c r="K1033" s="1100"/>
      <c r="L1033" s="413"/>
      <c r="M1033" s="1100"/>
      <c r="N1033" s="1100"/>
      <c r="O1033" s="385"/>
      <c r="P1033" s="413"/>
      <c r="Q1033" s="413"/>
      <c r="R1033" s="385"/>
    </row>
    <row r="1034" spans="3:20" s="404" customFormat="1">
      <c r="C1034" s="369"/>
      <c r="D1034" s="418"/>
      <c r="E1034" s="418"/>
      <c r="F1034" s="418"/>
      <c r="G1034" s="1545"/>
      <c r="H1034" s="1545"/>
      <c r="I1034" s="1545"/>
      <c r="J1034" s="413"/>
      <c r="K1034" s="413"/>
      <c r="L1034" s="413"/>
      <c r="M1034" s="413"/>
      <c r="N1034" s="413"/>
      <c r="O1034" s="413"/>
      <c r="P1034" s="413"/>
      <c r="Q1034" s="471"/>
      <c r="R1034" s="413"/>
      <c r="S1034" s="372"/>
      <c r="T1034" s="372"/>
    </row>
    <row r="1035" spans="3:20">
      <c r="C1035" s="632"/>
      <c r="E1035" s="385"/>
      <c r="F1035" s="632"/>
      <c r="G1035" s="1545"/>
      <c r="H1035" s="1545"/>
      <c r="I1035" s="1545"/>
      <c r="J1035" s="385"/>
      <c r="K1035" s="385"/>
      <c r="L1035" s="385"/>
      <c r="M1035" s="1101"/>
      <c r="N1035" s="1101"/>
      <c r="O1035" s="1101"/>
      <c r="P1035" s="1101"/>
      <c r="Q1035" s="1101"/>
      <c r="R1035" s="1101"/>
    </row>
    <row r="1036" spans="3:20">
      <c r="C1036" s="632"/>
      <c r="D1036" s="512"/>
      <c r="E1036" s="512"/>
      <c r="F1036" s="512"/>
      <c r="G1036" s="1545"/>
      <c r="H1036" s="1545"/>
      <c r="I1036" s="1545"/>
      <c r="J1036" s="512"/>
      <c r="K1036" s="512"/>
      <c r="L1036" s="512"/>
      <c r="M1036" s="512"/>
      <c r="N1036" s="512"/>
      <c r="O1036" s="512"/>
      <c r="P1036" s="1101"/>
      <c r="Q1036" s="1101"/>
      <c r="R1036" s="1101"/>
    </row>
    <row r="1037" spans="3:20" s="404" customFormat="1">
      <c r="C1037" s="369"/>
      <c r="D1037" s="418"/>
      <c r="E1037" s="418"/>
      <c r="F1037" s="418"/>
      <c r="G1037" s="1545"/>
      <c r="H1037" s="1545"/>
      <c r="I1037" s="1545"/>
      <c r="J1037" s="413"/>
      <c r="K1037" s="413"/>
      <c r="L1037" s="413"/>
      <c r="M1037" s="413"/>
      <c r="N1037" s="413"/>
      <c r="O1037" s="413"/>
      <c r="P1037" s="413"/>
      <c r="Q1037" s="471"/>
      <c r="R1037" s="413"/>
      <c r="S1037" s="372"/>
      <c r="T1037" s="372"/>
    </row>
    <row r="1038" spans="3:20">
      <c r="C1038" s="632"/>
      <c r="D1038" s="1545"/>
      <c r="E1038" s="1545"/>
      <c r="F1038" s="632"/>
      <c r="G1038" s="1545"/>
      <c r="H1038" s="1545"/>
      <c r="I1038" s="1545"/>
      <c r="J1038" s="1546"/>
      <c r="K1038" s="385"/>
      <c r="L1038" s="385"/>
      <c r="M1038" s="1547"/>
      <c r="N1038" s="385"/>
      <c r="O1038" s="385"/>
      <c r="P1038" s="1547"/>
      <c r="Q1038" s="385"/>
      <c r="R1038" s="385"/>
    </row>
    <row r="1039" spans="3:20">
      <c r="C1039" s="632"/>
      <c r="D1039" s="1545"/>
      <c r="E1039" s="1545"/>
      <c r="F1039" s="632"/>
      <c r="G1039" s="502"/>
      <c r="H1039" s="502"/>
      <c r="I1039" s="502"/>
      <c r="J1039" s="1546"/>
      <c r="K1039" s="385"/>
      <c r="L1039" s="385"/>
      <c r="M1039" s="1547"/>
      <c r="N1039" s="385"/>
      <c r="O1039" s="385"/>
      <c r="P1039" s="1547"/>
      <c r="Q1039" s="385"/>
      <c r="R1039" s="385"/>
    </row>
    <row r="1040" spans="3:20">
      <c r="C1040" s="632"/>
      <c r="D1040" s="1545"/>
      <c r="E1040" s="1545"/>
      <c r="F1040" s="632"/>
      <c r="G1040" s="418"/>
      <c r="H1040" s="418"/>
      <c r="I1040" s="418"/>
      <c r="J1040" s="1546"/>
      <c r="K1040" s="385"/>
      <c r="L1040" s="385"/>
      <c r="M1040" s="1547"/>
      <c r="N1040" s="385"/>
      <c r="O1040" s="385"/>
      <c r="P1040" s="1547"/>
      <c r="Q1040" s="385"/>
      <c r="R1040" s="385"/>
    </row>
    <row r="1041" spans="3:20">
      <c r="C1041" s="632"/>
      <c r="D1041" s="1545"/>
      <c r="E1041" s="1545"/>
      <c r="F1041" s="632"/>
      <c r="G1041" s="1096"/>
      <c r="H1041" s="1096"/>
      <c r="I1041" s="1096"/>
      <c r="J1041" s="1546"/>
      <c r="K1041" s="385"/>
      <c r="L1041" s="385"/>
      <c r="M1041" s="1547"/>
      <c r="N1041" s="385"/>
      <c r="O1041" s="385"/>
      <c r="P1041" s="1547"/>
      <c r="Q1041" s="385"/>
      <c r="R1041" s="385"/>
    </row>
    <row r="1042" spans="3:20">
      <c r="C1042" s="632"/>
      <c r="D1042" s="1545"/>
      <c r="E1042" s="1545"/>
      <c r="F1042" s="632"/>
      <c r="G1042" s="369"/>
      <c r="H1042" s="369"/>
      <c r="I1042" s="369"/>
      <c r="J1042" s="1546"/>
      <c r="K1042" s="385"/>
      <c r="L1042" s="385"/>
      <c r="M1042" s="1547"/>
      <c r="N1042" s="385"/>
      <c r="O1042" s="385"/>
      <c r="P1042" s="1547"/>
      <c r="Q1042" s="385"/>
      <c r="R1042" s="385"/>
    </row>
    <row r="1043" spans="3:20">
      <c r="C1043" s="632"/>
      <c r="D1043" s="1545"/>
      <c r="E1043" s="1545"/>
      <c r="F1043" s="632"/>
      <c r="G1043" s="369"/>
      <c r="H1043" s="369"/>
      <c r="I1043" s="385"/>
      <c r="J1043" s="385"/>
      <c r="K1043" s="385"/>
      <c r="L1043" s="385"/>
      <c r="M1043" s="1547"/>
      <c r="N1043" s="385"/>
      <c r="O1043" s="385"/>
      <c r="P1043" s="1547"/>
      <c r="Q1043" s="385"/>
      <c r="R1043" s="385"/>
    </row>
    <row r="1044" spans="3:20">
      <c r="C1044" s="385"/>
      <c r="D1044" s="503"/>
      <c r="E1044" s="503"/>
      <c r="F1044" s="512"/>
      <c r="G1044" s="369"/>
      <c r="H1044" s="369"/>
      <c r="I1044" s="369"/>
      <c r="J1044" s="413"/>
      <c r="K1044" s="413"/>
      <c r="L1044" s="413"/>
      <c r="M1044" s="413"/>
      <c r="N1044" s="413"/>
      <c r="O1044" s="385"/>
      <c r="P1044" s="413"/>
      <c r="Q1044" s="413"/>
      <c r="R1044" s="385"/>
    </row>
    <row r="1045" spans="3:20" s="404" customFormat="1">
      <c r="C1045" s="369"/>
      <c r="D1045" s="418"/>
      <c r="E1045" s="418"/>
      <c r="F1045" s="418"/>
      <c r="G1045" s="369"/>
      <c r="H1045" s="369"/>
      <c r="I1045" s="385"/>
      <c r="J1045" s="413"/>
      <c r="K1045" s="413"/>
      <c r="L1045" s="413"/>
      <c r="M1045" s="413"/>
      <c r="N1045" s="413"/>
      <c r="O1045" s="413"/>
      <c r="P1045" s="413"/>
      <c r="Q1045" s="471"/>
      <c r="R1045" s="413"/>
      <c r="S1045" s="372"/>
      <c r="T1045" s="372"/>
    </row>
    <row r="1046" spans="3:20">
      <c r="C1046" s="632"/>
      <c r="D1046" s="632"/>
      <c r="E1046" s="632"/>
      <c r="F1046" s="1096"/>
      <c r="G1046" s="512"/>
      <c r="H1046" s="512"/>
      <c r="I1046" s="418"/>
      <c r="J1046" s="385"/>
      <c r="K1046" s="385"/>
      <c r="L1046" s="385"/>
      <c r="M1046" s="385"/>
      <c r="N1046" s="385"/>
      <c r="O1046" s="385"/>
      <c r="P1046" s="385"/>
      <c r="Q1046" s="384"/>
      <c r="R1046" s="385"/>
    </row>
    <row r="1047" spans="3:20">
      <c r="C1047" s="369"/>
      <c r="F1047" s="369"/>
      <c r="G1047" s="512"/>
      <c r="H1047" s="512"/>
      <c r="I1047" s="418"/>
      <c r="J1047" s="385"/>
      <c r="K1047" s="385"/>
      <c r="L1047" s="385"/>
      <c r="M1047" s="385"/>
      <c r="N1047" s="385"/>
      <c r="O1047" s="385"/>
      <c r="P1047" s="385"/>
      <c r="Q1047" s="384"/>
      <c r="R1047" s="385"/>
    </row>
    <row r="1048" spans="3:20">
      <c r="C1048" s="632"/>
      <c r="D1048" s="632"/>
      <c r="E1048" s="632"/>
      <c r="F1048" s="632"/>
      <c r="G1048" s="1096"/>
      <c r="H1048" s="1096"/>
      <c r="I1048" s="1096"/>
      <c r="J1048" s="385"/>
      <c r="K1048" s="385"/>
      <c r="L1048" s="385"/>
      <c r="M1048" s="385"/>
      <c r="N1048" s="385"/>
      <c r="O1048" s="385"/>
      <c r="P1048" s="385"/>
      <c r="Q1048" s="385"/>
      <c r="R1048" s="385"/>
    </row>
    <row r="1049" spans="3:20">
      <c r="C1049" s="369"/>
      <c r="F1049" s="369"/>
      <c r="G1049" s="1096"/>
      <c r="H1049" s="1096"/>
      <c r="I1049" s="1096"/>
      <c r="J1049" s="385"/>
      <c r="K1049" s="385"/>
      <c r="L1049" s="385"/>
      <c r="M1049" s="385"/>
      <c r="N1049" s="385"/>
      <c r="O1049" s="385"/>
      <c r="P1049" s="385"/>
      <c r="Q1049" s="384"/>
      <c r="R1049" s="385"/>
    </row>
    <row r="1050" spans="3:20">
      <c r="C1050" s="632"/>
      <c r="D1050" s="632"/>
      <c r="E1050" s="632"/>
      <c r="F1050" s="632"/>
      <c r="G1050" s="1096"/>
      <c r="H1050" s="1096"/>
      <c r="I1050" s="1096"/>
      <c r="J1050" s="385"/>
      <c r="K1050" s="385"/>
      <c r="L1050" s="385"/>
      <c r="M1050" s="385"/>
      <c r="N1050" s="385"/>
      <c r="O1050" s="385"/>
      <c r="P1050" s="385"/>
      <c r="Q1050" s="384"/>
      <c r="R1050" s="385"/>
    </row>
    <row r="1051" spans="3:20">
      <c r="C1051" s="632"/>
      <c r="D1051" s="512"/>
      <c r="F1051" s="512"/>
      <c r="G1051" s="512"/>
      <c r="H1051" s="512"/>
      <c r="I1051" s="413"/>
      <c r="J1051" s="1101"/>
      <c r="K1051" s="1101"/>
      <c r="L1051" s="1101"/>
      <c r="M1051" s="413"/>
      <c r="N1051" s="413"/>
      <c r="O1051" s="413"/>
      <c r="P1051" s="385"/>
      <c r="Q1051" s="384"/>
      <c r="R1051" s="385"/>
    </row>
    <row r="1052" spans="3:20" s="404" customFormat="1">
      <c r="C1052" s="369"/>
      <c r="D1052" s="418"/>
      <c r="E1052" s="418"/>
      <c r="F1052" s="512"/>
      <c r="G1052" s="369"/>
      <c r="H1052" s="369"/>
      <c r="I1052" s="369"/>
      <c r="J1052" s="413"/>
      <c r="K1052" s="413"/>
      <c r="L1052" s="413"/>
      <c r="M1052" s="413"/>
      <c r="N1052" s="413"/>
      <c r="O1052" s="413"/>
      <c r="P1052" s="413"/>
      <c r="Q1052" s="471"/>
      <c r="R1052" s="413"/>
      <c r="S1052" s="372"/>
      <c r="T1052" s="372"/>
    </row>
    <row r="1053" spans="3:20">
      <c r="C1053" s="503"/>
      <c r="D1053" s="371"/>
      <c r="E1053" s="371"/>
      <c r="F1053" s="1096"/>
      <c r="G1053" s="369"/>
      <c r="H1053" s="369"/>
      <c r="I1053" s="369"/>
      <c r="J1053" s="385"/>
      <c r="K1053" s="385"/>
      <c r="L1053" s="385"/>
      <c r="M1053" s="385"/>
      <c r="N1053" s="385"/>
      <c r="O1053" s="385"/>
      <c r="P1053" s="385"/>
      <c r="Q1053" s="385"/>
      <c r="R1053" s="385"/>
    </row>
    <row r="1054" spans="3:20">
      <c r="C1054" s="503"/>
      <c r="D1054" s="371"/>
      <c r="E1054" s="371"/>
      <c r="F1054" s="1096"/>
      <c r="G1054" s="369"/>
      <c r="H1054" s="369"/>
      <c r="I1054" s="369"/>
      <c r="J1054" s="385"/>
      <c r="K1054" s="385"/>
      <c r="L1054" s="385"/>
      <c r="M1054" s="385"/>
      <c r="N1054" s="385"/>
      <c r="O1054" s="385"/>
      <c r="P1054" s="385"/>
      <c r="Q1054" s="385"/>
      <c r="R1054" s="385"/>
    </row>
    <row r="1055" spans="3:20">
      <c r="C1055" s="632"/>
      <c r="D1055" s="512"/>
      <c r="E1055" s="512"/>
      <c r="F1055" s="1096"/>
      <c r="G1055" s="369"/>
      <c r="H1055" s="369"/>
      <c r="I1055" s="369"/>
      <c r="J1055" s="385"/>
      <c r="K1055" s="385"/>
      <c r="L1055" s="385"/>
      <c r="M1055" s="413"/>
      <c r="N1055" s="413"/>
      <c r="O1055" s="385"/>
      <c r="P1055" s="413"/>
      <c r="Q1055" s="413"/>
      <c r="R1055" s="385"/>
    </row>
    <row r="1056" spans="3:20">
      <c r="C1056" s="632"/>
      <c r="D1056" s="512"/>
      <c r="E1056" s="413"/>
      <c r="F1056" s="512"/>
      <c r="G1056" s="369"/>
      <c r="H1056" s="369"/>
      <c r="I1056" s="369"/>
      <c r="J1056" s="512"/>
      <c r="K1056" s="512"/>
      <c r="L1056" s="413"/>
      <c r="M1056" s="512"/>
      <c r="N1056" s="512"/>
      <c r="O1056" s="413"/>
      <c r="P1056" s="413"/>
      <c r="Q1056" s="413"/>
      <c r="R1056" s="385"/>
    </row>
    <row r="1057" spans="3:20">
      <c r="C1057" s="369"/>
      <c r="F1057" s="369"/>
      <c r="G1057" s="369"/>
      <c r="H1057" s="369"/>
      <c r="I1057" s="369"/>
      <c r="J1057" s="385"/>
      <c r="K1057" s="385"/>
      <c r="L1057" s="385"/>
      <c r="M1057" s="385"/>
      <c r="N1057" s="385"/>
      <c r="O1057" s="385"/>
      <c r="P1057" s="385"/>
      <c r="Q1057" s="384"/>
      <c r="R1057" s="385"/>
    </row>
    <row r="1058" spans="3:20">
      <c r="C1058" s="369"/>
      <c r="F1058" s="369"/>
      <c r="G1058" s="369"/>
      <c r="H1058" s="369"/>
      <c r="I1058" s="369"/>
      <c r="J1058" s="385"/>
      <c r="K1058" s="385"/>
      <c r="L1058" s="385"/>
      <c r="M1058" s="385"/>
      <c r="N1058" s="385"/>
      <c r="O1058" s="385"/>
      <c r="P1058" s="385"/>
      <c r="Q1058" s="385"/>
      <c r="R1058" s="385"/>
    </row>
    <row r="1059" spans="3:20">
      <c r="C1059" s="369"/>
      <c r="F1059" s="369"/>
      <c r="G1059" s="369"/>
      <c r="H1059" s="369"/>
      <c r="I1059" s="369"/>
      <c r="J1059" s="385"/>
      <c r="K1059" s="385"/>
      <c r="L1059" s="385"/>
      <c r="M1059" s="385"/>
      <c r="N1059" s="385"/>
      <c r="O1059" s="385"/>
      <c r="P1059" s="385"/>
      <c r="Q1059" s="385"/>
      <c r="R1059" s="385"/>
    </row>
    <row r="1060" spans="3:20">
      <c r="C1060" s="369"/>
      <c r="F1060" s="369"/>
      <c r="G1060" s="369"/>
      <c r="H1060" s="369"/>
      <c r="I1060" s="369"/>
      <c r="J1060" s="385"/>
      <c r="K1060" s="385"/>
      <c r="L1060" s="385"/>
      <c r="M1060" s="385"/>
      <c r="N1060" s="385"/>
      <c r="O1060" s="385"/>
      <c r="P1060" s="385"/>
      <c r="Q1060" s="385"/>
      <c r="R1060" s="385"/>
    </row>
    <row r="1061" spans="3:20">
      <c r="C1061" s="369"/>
      <c r="F1061" s="369"/>
      <c r="G1061" s="1102"/>
      <c r="H1061" s="1102"/>
      <c r="I1061" s="1102"/>
      <c r="J1061" s="385"/>
      <c r="K1061" s="385"/>
      <c r="L1061" s="385"/>
      <c r="M1061" s="385"/>
      <c r="N1061" s="385"/>
      <c r="O1061" s="385"/>
      <c r="P1061" s="385"/>
      <c r="Q1061" s="385"/>
      <c r="R1061" s="385"/>
    </row>
    <row r="1062" spans="3:20">
      <c r="C1062" s="369"/>
      <c r="F1062" s="369"/>
      <c r="G1062" s="369"/>
      <c r="H1062" s="369"/>
      <c r="I1062" s="369"/>
      <c r="J1062" s="385"/>
      <c r="K1062" s="385"/>
      <c r="L1062" s="385"/>
      <c r="M1062" s="385"/>
      <c r="N1062" s="385"/>
      <c r="O1062" s="385"/>
      <c r="P1062" s="385"/>
      <c r="Q1062" s="385"/>
      <c r="R1062" s="385"/>
    </row>
    <row r="1063" spans="3:20">
      <c r="C1063" s="369"/>
      <c r="F1063" s="369"/>
      <c r="G1063" s="369"/>
      <c r="H1063" s="369"/>
      <c r="I1063" s="369"/>
      <c r="J1063" s="385"/>
      <c r="K1063" s="385"/>
      <c r="L1063" s="385"/>
      <c r="M1063" s="385"/>
      <c r="N1063" s="385"/>
      <c r="O1063" s="385"/>
      <c r="P1063" s="385"/>
      <c r="Q1063" s="385"/>
      <c r="R1063" s="385"/>
    </row>
    <row r="1064" spans="3:20">
      <c r="C1064" s="369"/>
      <c r="F1064" s="369"/>
      <c r="G1064" s="369"/>
      <c r="H1064" s="369"/>
      <c r="I1064" s="369"/>
      <c r="J1064" s="385"/>
      <c r="K1064" s="385"/>
      <c r="L1064" s="385"/>
      <c r="M1064" s="385"/>
      <c r="N1064" s="385"/>
      <c r="O1064" s="385"/>
      <c r="P1064" s="385"/>
      <c r="Q1064" s="385"/>
      <c r="R1064" s="385"/>
    </row>
    <row r="1065" spans="3:20">
      <c r="C1065" s="369"/>
      <c r="F1065" s="369"/>
      <c r="G1065" s="369"/>
      <c r="H1065" s="369"/>
      <c r="I1065" s="369"/>
      <c r="J1065" s="385"/>
      <c r="K1065" s="385"/>
      <c r="L1065" s="385"/>
      <c r="M1065" s="385"/>
      <c r="N1065" s="385"/>
      <c r="O1065" s="385"/>
      <c r="P1065" s="385"/>
      <c r="Q1065" s="384"/>
      <c r="R1065" s="385"/>
    </row>
    <row r="1066" spans="3:20" s="404" customFormat="1">
      <c r="C1066" s="1539"/>
      <c r="D1066" s="1539"/>
      <c r="E1066" s="1539"/>
      <c r="F1066" s="1102"/>
      <c r="G1066" s="369"/>
      <c r="H1066" s="369"/>
      <c r="I1066" s="369"/>
      <c r="J1066" s="1100"/>
      <c r="K1066" s="1100"/>
      <c r="L1066" s="1100"/>
      <c r="M1066" s="1100"/>
      <c r="N1066" s="1100"/>
      <c r="O1066" s="1100"/>
      <c r="P1066" s="413"/>
      <c r="Q1066" s="413"/>
      <c r="R1066" s="413"/>
      <c r="S1066" s="372"/>
      <c r="T1066" s="372"/>
    </row>
    <row r="1067" spans="3:20">
      <c r="C1067" s="369"/>
      <c r="F1067" s="369"/>
      <c r="J1067" s="385"/>
      <c r="K1067" s="385"/>
      <c r="L1067" s="385"/>
      <c r="M1067" s="385"/>
      <c r="N1067" s="385"/>
      <c r="O1067" s="385"/>
      <c r="P1067" s="385"/>
      <c r="Q1067" s="384"/>
      <c r="R1067" s="385"/>
    </row>
    <row r="1068" spans="3:20">
      <c r="C1068" s="369"/>
      <c r="F1068" s="369"/>
      <c r="J1068" s="385"/>
      <c r="K1068" s="385"/>
      <c r="L1068" s="385"/>
      <c r="M1068" s="385"/>
      <c r="N1068" s="385"/>
      <c r="O1068" s="385"/>
      <c r="P1068" s="385"/>
      <c r="Q1068" s="385"/>
      <c r="R1068" s="385"/>
    </row>
    <row r="1069" spans="3:20">
      <c r="C1069" s="369"/>
      <c r="F1069" s="369"/>
      <c r="J1069" s="385"/>
      <c r="K1069" s="385"/>
      <c r="L1069" s="385"/>
      <c r="M1069" s="385"/>
      <c r="N1069" s="385"/>
      <c r="O1069" s="385"/>
      <c r="P1069" s="385"/>
      <c r="Q1069" s="384"/>
      <c r="R1069" s="385"/>
    </row>
    <row r="1070" spans="3:20">
      <c r="C1070" s="369"/>
      <c r="F1070" s="369"/>
      <c r="J1070" s="1101"/>
      <c r="K1070" s="1101"/>
      <c r="L1070" s="1101"/>
      <c r="M1070" s="1101"/>
      <c r="N1070" s="1101"/>
      <c r="O1070" s="1101"/>
      <c r="P1070" s="385"/>
      <c r="Q1070" s="385"/>
      <c r="R1070" s="385"/>
    </row>
    <row r="1071" spans="3:20">
      <c r="C1071" s="369"/>
      <c r="F1071" s="369"/>
      <c r="M1071" s="385"/>
      <c r="N1071" s="385"/>
      <c r="O1071" s="385"/>
      <c r="P1071" s="385"/>
      <c r="Q1071" s="384"/>
      <c r="R1071" s="385"/>
    </row>
    <row r="1118" spans="1:25" s="369" customFormat="1">
      <c r="A1118" s="368"/>
      <c r="B1118" s="368"/>
      <c r="C1118" s="368"/>
      <c r="F1118" s="368"/>
      <c r="G1118" s="384"/>
      <c r="H1118" s="384"/>
      <c r="I1118" s="368"/>
      <c r="Q1118" s="368"/>
      <c r="U1118" s="368"/>
      <c r="V1118" s="368"/>
      <c r="W1118" s="368"/>
      <c r="X1118" s="368"/>
      <c r="Y1118" s="368"/>
    </row>
    <row r="1122" spans="1:25" s="369" customFormat="1">
      <c r="A1122" s="368"/>
      <c r="B1122" s="368"/>
      <c r="C1122" s="368"/>
      <c r="E1122" s="385"/>
      <c r="F1122" s="368"/>
      <c r="G1122" s="368"/>
      <c r="H1122" s="368"/>
      <c r="I1122" s="368"/>
      <c r="Q1122" s="368"/>
      <c r="U1122" s="368"/>
      <c r="V1122" s="368"/>
      <c r="W1122" s="368"/>
      <c r="X1122" s="368"/>
      <c r="Y1122" s="368"/>
    </row>
    <row r="1123" spans="1:25" s="369" customFormat="1">
      <c r="A1123" s="368"/>
      <c r="B1123" s="368"/>
      <c r="C1123" s="368"/>
      <c r="F1123" s="368"/>
      <c r="G1123" s="368"/>
      <c r="H1123" s="368"/>
      <c r="I1123" s="368"/>
      <c r="K1123" s="385"/>
      <c r="Q1123" s="368"/>
      <c r="U1123" s="368"/>
      <c r="V1123" s="368"/>
      <c r="W1123" s="368"/>
      <c r="X1123" s="368"/>
      <c r="Y1123" s="368"/>
    </row>
    <row r="1131" spans="1:25">
      <c r="C1131" s="502"/>
    </row>
    <row r="1133" spans="1:25">
      <c r="D1133" s="1103"/>
      <c r="E1133" s="1103"/>
      <c r="G1133" s="1104"/>
    </row>
    <row r="1135" spans="1:25">
      <c r="D1135" s="1103"/>
      <c r="E1135" s="1103"/>
    </row>
    <row r="1137" spans="1:25">
      <c r="D1137" s="508"/>
      <c r="E1137" s="508"/>
    </row>
    <row r="1141" spans="1:25">
      <c r="C1141" s="502"/>
    </row>
    <row r="1143" spans="1:25">
      <c r="D1143" s="508"/>
      <c r="E1143" s="508"/>
      <c r="G1143" s="369"/>
      <c r="H1143" s="369"/>
      <c r="I1143" s="369"/>
    </row>
    <row r="1144" spans="1:25">
      <c r="P1144" s="369">
        <v>3</v>
      </c>
    </row>
    <row r="1148" spans="1:25" s="369" customFormat="1">
      <c r="A1148" s="368"/>
      <c r="B1148" s="368"/>
      <c r="C1148" s="368"/>
      <c r="G1148" s="1036"/>
      <c r="H1148" s="1036"/>
      <c r="I1148" s="1036"/>
      <c r="J1148" s="1540"/>
      <c r="K1148" s="1540"/>
      <c r="L1148" s="1540"/>
      <c r="M1148" s="1540"/>
      <c r="Q1148" s="368"/>
      <c r="U1148" s="368"/>
      <c r="V1148" s="368"/>
      <c r="W1148" s="368"/>
      <c r="X1148" s="368"/>
      <c r="Y1148" s="368"/>
    </row>
    <row r="1149" spans="1:25" s="369" customFormat="1">
      <c r="A1149" s="368"/>
      <c r="B1149" s="368"/>
      <c r="C1149" s="368"/>
      <c r="F1149" s="368"/>
      <c r="G1149" s="1036"/>
      <c r="H1149" s="1036"/>
      <c r="I1149" s="1036"/>
      <c r="Q1149" s="368"/>
      <c r="U1149" s="368"/>
      <c r="V1149" s="368"/>
      <c r="W1149" s="368"/>
      <c r="X1149" s="368"/>
      <c r="Y1149" s="368"/>
    </row>
    <row r="1150" spans="1:25" s="369" customFormat="1">
      <c r="A1150" s="368"/>
      <c r="B1150" s="368"/>
      <c r="C1150" s="368"/>
      <c r="F1150" s="368"/>
      <c r="G1150" s="1036"/>
      <c r="H1150" s="1036"/>
      <c r="I1150" s="1036"/>
      <c r="Q1150" s="368"/>
      <c r="U1150" s="368"/>
      <c r="V1150" s="368"/>
      <c r="W1150" s="368"/>
      <c r="X1150" s="368"/>
      <c r="Y1150" s="368"/>
    </row>
    <row r="1151" spans="1:25" s="369" customFormat="1">
      <c r="A1151" s="368"/>
      <c r="B1151" s="368"/>
      <c r="C1151" s="368"/>
      <c r="F1151" s="368"/>
      <c r="G1151" s="1036"/>
      <c r="H1151" s="1036"/>
      <c r="I1151" s="1036"/>
      <c r="Q1151" s="368"/>
      <c r="U1151" s="368"/>
      <c r="V1151" s="368"/>
      <c r="W1151" s="368"/>
      <c r="X1151" s="368"/>
      <c r="Y1151" s="368"/>
    </row>
    <row r="1152" spans="1:25" s="369" customFormat="1">
      <c r="A1152" s="368"/>
      <c r="B1152" s="368"/>
      <c r="C1152" s="368"/>
      <c r="F1152" s="368"/>
      <c r="G1152" s="1036"/>
      <c r="H1152" s="1036"/>
      <c r="I1152" s="1036"/>
      <c r="Q1152" s="368"/>
      <c r="U1152" s="368"/>
      <c r="V1152" s="368"/>
      <c r="W1152" s="368"/>
      <c r="X1152" s="368"/>
      <c r="Y1152" s="368"/>
    </row>
    <row r="1153" spans="1:25" s="369" customFormat="1">
      <c r="A1153" s="368"/>
      <c r="B1153" s="368"/>
      <c r="C1153" s="1105"/>
      <c r="E1153" s="632"/>
      <c r="F1153" s="1036"/>
      <c r="G1153" s="1036"/>
      <c r="H1153" s="1036"/>
      <c r="I1153" s="1036"/>
      <c r="J1153" s="743"/>
      <c r="K1153" s="743"/>
      <c r="L1153" s="743"/>
      <c r="M1153" s="743"/>
      <c r="Q1153" s="368"/>
      <c r="U1153" s="368"/>
      <c r="V1153" s="368"/>
      <c r="W1153" s="368"/>
      <c r="X1153" s="368"/>
      <c r="Y1153" s="368"/>
    </row>
    <row r="1154" spans="1:25" s="369" customFormat="1">
      <c r="A1154" s="368"/>
      <c r="B1154" s="368"/>
      <c r="C1154" s="1105"/>
      <c r="E1154" s="632"/>
      <c r="F1154" s="1036"/>
      <c r="G1154" s="1036"/>
      <c r="H1154" s="1036"/>
      <c r="I1154" s="1036"/>
      <c r="J1154" s="743"/>
      <c r="K1154" s="743"/>
      <c r="L1154" s="743"/>
      <c r="M1154" s="743"/>
      <c r="Q1154" s="368"/>
      <c r="U1154" s="368"/>
      <c r="V1154" s="368"/>
      <c r="W1154" s="368"/>
      <c r="X1154" s="368"/>
      <c r="Y1154" s="368"/>
    </row>
    <row r="1155" spans="1:25" s="369" customFormat="1">
      <c r="A1155" s="368"/>
      <c r="B1155" s="368"/>
      <c r="C1155" s="368"/>
      <c r="E1155" s="632"/>
      <c r="F1155" s="1036"/>
      <c r="G1155" s="1036"/>
      <c r="H1155" s="1036"/>
      <c r="I1155" s="1036"/>
      <c r="J1155" s="743"/>
      <c r="K1155" s="743"/>
      <c r="L1155" s="743"/>
      <c r="M1155" s="743"/>
      <c r="Q1155" s="368"/>
      <c r="U1155" s="368"/>
      <c r="V1155" s="368"/>
      <c r="W1155" s="368"/>
      <c r="X1155" s="368"/>
      <c r="Y1155" s="368"/>
    </row>
    <row r="1156" spans="1:25" s="369" customFormat="1">
      <c r="A1156" s="368"/>
      <c r="B1156" s="368"/>
      <c r="C1156" s="368"/>
      <c r="E1156" s="632"/>
      <c r="F1156" s="1036"/>
      <c r="G1156" s="1036"/>
      <c r="H1156" s="1036"/>
      <c r="I1156" s="1036"/>
      <c r="J1156" s="743"/>
      <c r="K1156" s="743"/>
      <c r="L1156" s="743"/>
      <c r="M1156" s="743"/>
      <c r="Q1156" s="368"/>
      <c r="U1156" s="368"/>
      <c r="V1156" s="368"/>
      <c r="W1156" s="368"/>
      <c r="X1156" s="368"/>
      <c r="Y1156" s="368"/>
    </row>
    <row r="1157" spans="1:25" s="369" customFormat="1">
      <c r="A1157" s="368"/>
      <c r="B1157" s="368"/>
      <c r="C1157" s="368"/>
      <c r="E1157" s="632"/>
      <c r="F1157" s="1036"/>
      <c r="G1157" s="1036"/>
      <c r="H1157" s="1036"/>
      <c r="I1157" s="1036"/>
      <c r="J1157" s="743"/>
      <c r="K1157" s="743"/>
      <c r="L1157" s="743"/>
      <c r="M1157" s="743"/>
      <c r="Q1157" s="368"/>
      <c r="U1157" s="368"/>
      <c r="V1157" s="368"/>
      <c r="W1157" s="368"/>
      <c r="X1157" s="368"/>
      <c r="Y1157" s="368"/>
    </row>
    <row r="1158" spans="1:25" s="369" customFormat="1">
      <c r="A1158" s="368"/>
      <c r="B1158" s="368"/>
      <c r="C1158" s="1105"/>
      <c r="E1158" s="632"/>
      <c r="F1158" s="1036"/>
      <c r="G1158" s="1036"/>
      <c r="H1158" s="1036"/>
      <c r="I1158" s="1036"/>
      <c r="J1158" s="743"/>
      <c r="K1158" s="743"/>
      <c r="L1158" s="743"/>
      <c r="M1158" s="743"/>
      <c r="Q1158" s="368"/>
      <c r="U1158" s="368"/>
      <c r="V1158" s="368"/>
      <c r="W1158" s="368"/>
      <c r="X1158" s="368"/>
      <c r="Y1158" s="368"/>
    </row>
    <row r="1159" spans="1:25" s="369" customFormat="1">
      <c r="A1159" s="368"/>
      <c r="B1159" s="368"/>
      <c r="C1159" s="1105"/>
      <c r="E1159" s="632"/>
      <c r="F1159" s="1036"/>
      <c r="G1159" s="1036"/>
      <c r="H1159" s="1036"/>
      <c r="I1159" s="1036"/>
      <c r="J1159" s="743"/>
      <c r="K1159" s="743"/>
      <c r="L1159" s="743"/>
      <c r="M1159" s="743"/>
      <c r="Q1159" s="368"/>
      <c r="U1159" s="368"/>
      <c r="V1159" s="368"/>
      <c r="W1159" s="368"/>
      <c r="X1159" s="368"/>
      <c r="Y1159" s="368"/>
    </row>
    <row r="1160" spans="1:25" s="369" customFormat="1">
      <c r="A1160" s="368"/>
      <c r="B1160" s="368"/>
      <c r="C1160" s="1105"/>
      <c r="E1160" s="632"/>
      <c r="F1160" s="1036"/>
      <c r="G1160" s="1036"/>
      <c r="H1160" s="1036"/>
      <c r="I1160" s="1036"/>
      <c r="J1160" s="743"/>
      <c r="K1160" s="743"/>
      <c r="L1160" s="743"/>
      <c r="M1160" s="743"/>
      <c r="Q1160" s="368"/>
      <c r="U1160" s="368"/>
      <c r="V1160" s="368"/>
      <c r="W1160" s="368"/>
      <c r="X1160" s="368"/>
      <c r="Y1160" s="368"/>
    </row>
    <row r="1161" spans="1:25" s="369" customFormat="1">
      <c r="A1161" s="368"/>
      <c r="B1161" s="368"/>
      <c r="C1161" s="1105"/>
      <c r="E1161" s="632"/>
      <c r="F1161" s="1036"/>
      <c r="G1161" s="1036"/>
      <c r="H1161" s="1036"/>
      <c r="I1161" s="1036"/>
      <c r="J1161" s="743"/>
      <c r="K1161" s="743"/>
      <c r="L1161" s="743"/>
      <c r="M1161" s="743"/>
      <c r="Q1161" s="368"/>
      <c r="U1161" s="368"/>
      <c r="V1161" s="368"/>
      <c r="W1161" s="368"/>
      <c r="X1161" s="368"/>
      <c r="Y1161" s="368"/>
    </row>
    <row r="1162" spans="1:25" s="369" customFormat="1">
      <c r="A1162" s="368"/>
      <c r="B1162" s="368"/>
      <c r="C1162" s="368"/>
      <c r="E1162" s="632"/>
      <c r="F1162" s="1036"/>
      <c r="G1162" s="1036"/>
      <c r="H1162" s="1036"/>
      <c r="I1162" s="1036"/>
      <c r="J1162" s="743"/>
      <c r="K1162" s="743"/>
      <c r="L1162" s="743"/>
      <c r="M1162" s="743"/>
      <c r="Q1162" s="368"/>
      <c r="U1162" s="368"/>
      <c r="V1162" s="368"/>
      <c r="W1162" s="368"/>
      <c r="X1162" s="368"/>
      <c r="Y1162" s="368"/>
    </row>
    <row r="1163" spans="1:25" s="369" customFormat="1">
      <c r="A1163" s="368"/>
      <c r="B1163" s="368"/>
      <c r="C1163" s="368"/>
      <c r="E1163" s="632"/>
      <c r="F1163" s="1036"/>
      <c r="G1163" s="1036"/>
      <c r="H1163" s="1036"/>
      <c r="I1163" s="1036"/>
      <c r="J1163" s="743"/>
      <c r="K1163" s="743"/>
      <c r="L1163" s="743"/>
      <c r="M1163" s="743"/>
      <c r="Q1163" s="368"/>
      <c r="U1163" s="368"/>
      <c r="V1163" s="368"/>
      <c r="W1163" s="368"/>
      <c r="X1163" s="368"/>
      <c r="Y1163" s="368"/>
    </row>
    <row r="1164" spans="1:25" s="369" customFormat="1">
      <c r="A1164" s="368"/>
      <c r="B1164" s="368"/>
      <c r="C1164" s="962"/>
      <c r="E1164" s="632"/>
      <c r="F1164" s="1036"/>
      <c r="G1164" s="1036"/>
      <c r="H1164" s="1036"/>
      <c r="I1164" s="1036"/>
      <c r="J1164" s="743"/>
      <c r="K1164" s="743"/>
      <c r="L1164" s="743"/>
      <c r="M1164" s="743"/>
      <c r="Q1164" s="368"/>
      <c r="U1164" s="368"/>
      <c r="V1164" s="368"/>
      <c r="W1164" s="368"/>
      <c r="X1164" s="368"/>
      <c r="Y1164" s="368"/>
    </row>
    <row r="1165" spans="1:25" s="369" customFormat="1">
      <c r="A1165" s="368"/>
      <c r="B1165" s="368"/>
      <c r="C1165" s="1105"/>
      <c r="E1165" s="632"/>
      <c r="F1165" s="1036"/>
      <c r="G1165" s="1036"/>
      <c r="H1165" s="1036"/>
      <c r="I1165" s="1036"/>
      <c r="J1165" s="743"/>
      <c r="K1165" s="743"/>
      <c r="L1165" s="743"/>
      <c r="M1165" s="743"/>
      <c r="Q1165" s="368"/>
      <c r="U1165" s="368"/>
      <c r="V1165" s="368"/>
      <c r="W1165" s="368"/>
      <c r="X1165" s="368"/>
      <c r="Y1165" s="368"/>
    </row>
    <row r="1166" spans="1:25" s="369" customFormat="1">
      <c r="A1166" s="368"/>
      <c r="B1166" s="368"/>
      <c r="C1166" s="1105"/>
      <c r="E1166" s="632"/>
      <c r="F1166" s="1036"/>
      <c r="G1166" s="1036"/>
      <c r="H1166" s="1036"/>
      <c r="I1166" s="1036"/>
      <c r="J1166" s="743"/>
      <c r="K1166" s="743"/>
      <c r="L1166" s="743"/>
      <c r="M1166" s="743"/>
      <c r="Q1166" s="368"/>
      <c r="U1166" s="368"/>
      <c r="V1166" s="368"/>
      <c r="W1166" s="368"/>
      <c r="X1166" s="368"/>
      <c r="Y1166" s="368"/>
    </row>
    <row r="1167" spans="1:25" s="369" customFormat="1">
      <c r="A1167" s="368"/>
      <c r="B1167" s="368"/>
      <c r="C1167" s="1105"/>
      <c r="E1167" s="632"/>
      <c r="F1167" s="1036"/>
      <c r="G1167" s="1036"/>
      <c r="H1167" s="1036"/>
      <c r="I1167" s="1036"/>
      <c r="J1167" s="743"/>
      <c r="K1167" s="743"/>
      <c r="L1167" s="743"/>
      <c r="M1167" s="743"/>
      <c r="Q1167" s="368"/>
      <c r="U1167" s="368"/>
      <c r="V1167" s="368"/>
      <c r="W1167" s="368"/>
      <c r="X1167" s="368"/>
      <c r="Y1167" s="368"/>
    </row>
    <row r="1168" spans="1:25" s="369" customFormat="1">
      <c r="A1168" s="368"/>
      <c r="B1168" s="368"/>
      <c r="C1168" s="368"/>
      <c r="E1168" s="632"/>
      <c r="F1168" s="1036"/>
      <c r="G1168" s="368"/>
      <c r="H1168" s="368"/>
      <c r="I1168" s="368"/>
      <c r="J1168" s="743"/>
      <c r="K1168" s="743"/>
      <c r="L1168" s="743"/>
      <c r="M1168" s="743"/>
      <c r="Q1168" s="368"/>
      <c r="U1168" s="368"/>
      <c r="V1168" s="368"/>
      <c r="W1168" s="368"/>
      <c r="X1168" s="368"/>
      <c r="Y1168" s="368"/>
    </row>
    <row r="1169" spans="1:25" s="369" customFormat="1">
      <c r="A1169" s="368"/>
      <c r="B1169" s="368"/>
      <c r="C1169" s="962"/>
      <c r="E1169" s="632"/>
      <c r="F1169" s="1036"/>
      <c r="G1169" s="368"/>
      <c r="H1169" s="368"/>
      <c r="I1169" s="368"/>
      <c r="J1169" s="743"/>
      <c r="K1169" s="743"/>
      <c r="L1169" s="743"/>
      <c r="M1169" s="743"/>
      <c r="Q1169" s="368"/>
      <c r="U1169" s="368"/>
      <c r="V1169" s="368"/>
      <c r="W1169" s="368"/>
      <c r="X1169" s="368"/>
      <c r="Y1169" s="368"/>
    </row>
    <row r="1170" spans="1:25" s="369" customFormat="1">
      <c r="A1170" s="368"/>
      <c r="B1170" s="368"/>
      <c r="C1170" s="962"/>
      <c r="E1170" s="632"/>
      <c r="F1170" s="1036"/>
      <c r="G1170" s="368"/>
      <c r="H1170" s="368"/>
      <c r="I1170" s="368"/>
      <c r="J1170" s="743"/>
      <c r="K1170" s="743"/>
      <c r="L1170" s="743"/>
      <c r="M1170" s="743"/>
      <c r="Q1170" s="368"/>
      <c r="U1170" s="368"/>
      <c r="V1170" s="368"/>
      <c r="W1170" s="368"/>
      <c r="X1170" s="368"/>
      <c r="Y1170" s="368"/>
    </row>
    <row r="1171" spans="1:25" s="369" customFormat="1">
      <c r="A1171" s="368"/>
      <c r="B1171" s="368"/>
      <c r="C1171" s="1105"/>
      <c r="E1171" s="632"/>
      <c r="F1171" s="1036"/>
      <c r="G1171" s="368"/>
      <c r="H1171" s="368"/>
      <c r="I1171" s="368"/>
      <c r="J1171" s="743"/>
      <c r="K1171" s="743"/>
      <c r="L1171" s="743"/>
      <c r="M1171" s="743"/>
      <c r="Q1171" s="368"/>
      <c r="U1171" s="368"/>
      <c r="V1171" s="368"/>
      <c r="W1171" s="368"/>
      <c r="X1171" s="368"/>
      <c r="Y1171" s="368"/>
    </row>
    <row r="1172" spans="1:25" s="369" customFormat="1">
      <c r="A1172" s="368"/>
      <c r="B1172" s="368"/>
      <c r="C1172" s="1105"/>
      <c r="E1172" s="632"/>
      <c r="F1172" s="1036"/>
      <c r="G1172" s="368"/>
      <c r="H1172" s="368"/>
      <c r="I1172" s="368"/>
      <c r="J1172" s="743"/>
      <c r="K1172" s="743"/>
      <c r="L1172" s="743"/>
      <c r="M1172" s="743"/>
      <c r="Q1172" s="368"/>
      <c r="U1172" s="368"/>
      <c r="V1172" s="368"/>
      <c r="W1172" s="368"/>
      <c r="X1172" s="368"/>
      <c r="Y1172" s="368"/>
    </row>
    <row r="1173" spans="1:25" s="369" customFormat="1">
      <c r="A1173" s="368"/>
      <c r="B1173" s="368"/>
      <c r="C1173" s="368"/>
      <c r="F1173" s="368"/>
      <c r="G1173" s="368"/>
      <c r="H1173" s="368"/>
      <c r="I1173" s="368"/>
      <c r="J1173" s="743"/>
      <c r="K1173" s="743"/>
      <c r="L1173" s="743"/>
      <c r="M1173" s="743"/>
      <c r="Q1173" s="368"/>
      <c r="U1173" s="368"/>
      <c r="V1173" s="368"/>
      <c r="W1173" s="368"/>
      <c r="X1173" s="368"/>
      <c r="Y1173" s="368"/>
    </row>
    <row r="1180" spans="1:25" s="369" customFormat="1">
      <c r="A1180" s="368"/>
      <c r="B1180" s="368"/>
      <c r="C1180" s="368"/>
      <c r="F1180" s="368"/>
      <c r="I1180" s="368"/>
      <c r="Q1180" s="368"/>
      <c r="U1180" s="368"/>
      <c r="V1180" s="368"/>
      <c r="W1180" s="368"/>
      <c r="X1180" s="368"/>
      <c r="Y1180" s="368"/>
    </row>
    <row r="1181" spans="1:25" s="369" customFormat="1">
      <c r="A1181" s="368"/>
      <c r="B1181" s="368"/>
      <c r="C1181" s="368"/>
      <c r="F1181" s="368"/>
      <c r="I1181" s="368"/>
      <c r="Q1181" s="368"/>
      <c r="U1181" s="368"/>
      <c r="V1181" s="368"/>
      <c r="W1181" s="368"/>
      <c r="X1181" s="368"/>
      <c r="Y1181" s="368"/>
    </row>
    <row r="1185" spans="1:25" s="369" customFormat="1">
      <c r="A1185" s="368"/>
      <c r="B1185" s="368"/>
      <c r="C1185" s="962"/>
      <c r="G1185" s="368"/>
      <c r="H1185" s="368"/>
      <c r="I1185" s="368"/>
      <c r="Q1185" s="368"/>
      <c r="U1185" s="368"/>
      <c r="V1185" s="368"/>
      <c r="W1185" s="368"/>
      <c r="X1185" s="368"/>
      <c r="Y1185" s="368"/>
    </row>
    <row r="1186" spans="1:25" s="369" customFormat="1">
      <c r="A1186" s="368"/>
      <c r="B1186" s="368"/>
      <c r="C1186" s="1085"/>
      <c r="G1186" s="368"/>
      <c r="H1186" s="368"/>
      <c r="I1186" s="368"/>
      <c r="Q1186" s="368"/>
      <c r="U1186" s="368"/>
      <c r="V1186" s="368"/>
      <c r="W1186" s="368"/>
      <c r="X1186" s="368"/>
      <c r="Y1186" s="368"/>
    </row>
    <row r="1188" spans="1:25" s="369" customFormat="1">
      <c r="A1188" s="368"/>
      <c r="B1188" s="368"/>
      <c r="C1188" s="368"/>
      <c r="E1188" s="508"/>
      <c r="F1188" s="368"/>
      <c r="Q1188" s="368"/>
      <c r="U1188" s="368"/>
      <c r="V1188" s="368"/>
      <c r="W1188" s="368"/>
      <c r="X1188" s="368"/>
      <c r="Y1188" s="368"/>
    </row>
    <row r="1193" spans="1:25" s="369" customFormat="1">
      <c r="A1193" s="368"/>
      <c r="B1193" s="368"/>
      <c r="C1193" s="368"/>
      <c r="G1193" s="368"/>
      <c r="H1193" s="368"/>
      <c r="I1193" s="368"/>
      <c r="Q1193" s="368"/>
      <c r="U1193" s="368"/>
      <c r="V1193" s="368"/>
      <c r="W1193" s="368"/>
      <c r="X1193" s="368"/>
      <c r="Y1193" s="368"/>
    </row>
    <row r="1194" spans="1:25" s="369" customFormat="1">
      <c r="A1194" s="368"/>
      <c r="B1194" s="368"/>
      <c r="C1194" s="368"/>
      <c r="F1194" s="368"/>
      <c r="G1194" s="368"/>
      <c r="H1194" s="368"/>
      <c r="I1194" s="368"/>
      <c r="K1194" s="418"/>
      <c r="Q1194" s="368"/>
      <c r="U1194" s="368"/>
      <c r="V1194" s="368"/>
      <c r="W1194" s="368"/>
      <c r="X1194" s="368"/>
      <c r="Y1194" s="368"/>
    </row>
    <row r="1196" spans="1:25" s="369" customFormat="1">
      <c r="A1196" s="368"/>
      <c r="B1196" s="368"/>
      <c r="C1196" s="368"/>
      <c r="F1196" s="368"/>
      <c r="G1196" s="368"/>
      <c r="H1196" s="368"/>
      <c r="I1196" s="368"/>
      <c r="K1196" s="1106"/>
      <c r="Q1196" s="368"/>
      <c r="U1196" s="368"/>
      <c r="V1196" s="368"/>
      <c r="W1196" s="368"/>
      <c r="X1196" s="368"/>
      <c r="Y1196" s="368"/>
    </row>
    <row r="1197" spans="1:25" s="369" customFormat="1">
      <c r="A1197" s="368"/>
      <c r="B1197" s="368"/>
      <c r="C1197" s="368"/>
      <c r="F1197" s="368"/>
      <c r="G1197" s="368"/>
      <c r="H1197" s="368"/>
      <c r="I1197" s="368"/>
      <c r="K1197" s="1106"/>
      <c r="Q1197" s="368"/>
      <c r="U1197" s="368"/>
      <c r="V1197" s="368"/>
      <c r="W1197" s="368"/>
      <c r="X1197" s="368"/>
      <c r="Y1197" s="368"/>
    </row>
    <row r="1199" spans="1:25" s="369" customFormat="1">
      <c r="A1199" s="368"/>
      <c r="B1199" s="368"/>
      <c r="C1199" s="368"/>
      <c r="F1199" s="368"/>
      <c r="G1199" s="368"/>
      <c r="H1199" s="368"/>
      <c r="I1199" s="368"/>
      <c r="K1199" s="508"/>
      <c r="Q1199" s="368"/>
      <c r="U1199" s="368"/>
      <c r="V1199" s="368"/>
      <c r="W1199" s="368"/>
      <c r="X1199" s="368"/>
      <c r="Y1199" s="368"/>
    </row>
    <row r="1200" spans="1:25" s="369" customFormat="1">
      <c r="A1200" s="368"/>
      <c r="B1200" s="368"/>
      <c r="C1200" s="368"/>
      <c r="F1200" s="368"/>
      <c r="G1200" s="368"/>
      <c r="H1200" s="368"/>
      <c r="I1200" s="368"/>
      <c r="K1200" s="508"/>
      <c r="Q1200" s="368"/>
      <c r="U1200" s="368"/>
      <c r="V1200" s="368"/>
      <c r="W1200" s="368"/>
      <c r="X1200" s="368"/>
      <c r="Y1200" s="368"/>
    </row>
    <row r="1201" spans="1:25" s="369" customFormat="1">
      <c r="A1201" s="368"/>
      <c r="B1201" s="368"/>
      <c r="C1201" s="368"/>
      <c r="F1201" s="368"/>
      <c r="G1201" s="368"/>
      <c r="H1201" s="368"/>
      <c r="I1201" s="368"/>
      <c r="K1201" s="508"/>
      <c r="Q1201" s="368"/>
      <c r="U1201" s="368"/>
      <c r="V1201" s="368"/>
      <c r="W1201" s="368"/>
      <c r="X1201" s="368"/>
      <c r="Y1201" s="368"/>
    </row>
    <row r="1202" spans="1:25" s="369" customFormat="1">
      <c r="A1202" s="368"/>
      <c r="B1202" s="368"/>
      <c r="C1202" s="368"/>
      <c r="F1202" s="368"/>
      <c r="G1202" s="368"/>
      <c r="H1202" s="368"/>
      <c r="I1202" s="368"/>
      <c r="K1202" s="508"/>
      <c r="Q1202" s="368"/>
      <c r="U1202" s="368"/>
      <c r="V1202" s="368"/>
      <c r="W1202" s="368"/>
      <c r="X1202" s="368"/>
      <c r="Y1202" s="368"/>
    </row>
    <row r="1203" spans="1:25" s="369" customFormat="1">
      <c r="A1203" s="368"/>
      <c r="B1203" s="368"/>
      <c r="C1203" s="1107"/>
      <c r="D1203" s="1541"/>
      <c r="E1203" s="1541"/>
      <c r="F1203" s="368"/>
      <c r="G1203" s="368"/>
      <c r="H1203" s="368"/>
      <c r="I1203" s="368"/>
      <c r="Q1203" s="368"/>
      <c r="U1203" s="368"/>
      <c r="V1203" s="368"/>
      <c r="W1203" s="368"/>
      <c r="X1203" s="368"/>
      <c r="Y1203" s="368"/>
    </row>
    <row r="1204" spans="1:25" s="369" customFormat="1">
      <c r="A1204" s="368"/>
      <c r="B1204" s="368"/>
      <c r="C1204" s="368"/>
      <c r="F1204" s="368"/>
      <c r="G1204" s="632"/>
      <c r="H1204" s="632"/>
      <c r="I1204" s="508"/>
      <c r="K1204" s="1106"/>
      <c r="Q1204" s="368"/>
      <c r="U1204" s="368"/>
      <c r="V1204" s="368"/>
      <c r="W1204" s="368"/>
      <c r="X1204" s="368"/>
      <c r="Y1204" s="368"/>
    </row>
    <row r="1205" spans="1:25" s="369" customFormat="1">
      <c r="A1205" s="368"/>
      <c r="B1205" s="368"/>
      <c r="C1205" s="368"/>
      <c r="F1205" s="368"/>
      <c r="G1205" s="632"/>
      <c r="H1205" s="632"/>
      <c r="I1205" s="508"/>
      <c r="K1205" s="1106"/>
      <c r="Q1205" s="368"/>
      <c r="U1205" s="368"/>
      <c r="V1205" s="368"/>
      <c r="W1205" s="368"/>
      <c r="X1205" s="368"/>
      <c r="Y1205" s="368"/>
    </row>
    <row r="1206" spans="1:25" s="369" customFormat="1">
      <c r="A1206" s="368"/>
      <c r="B1206" s="368"/>
      <c r="C1206" s="368"/>
      <c r="F1206" s="368"/>
      <c r="G1206" s="632"/>
      <c r="H1206" s="632"/>
      <c r="I1206" s="508"/>
      <c r="K1206" s="1106"/>
      <c r="Q1206" s="368"/>
      <c r="U1206" s="368"/>
      <c r="V1206" s="368"/>
      <c r="W1206" s="368"/>
      <c r="X1206" s="368"/>
      <c r="Y1206" s="368"/>
    </row>
    <row r="1208" spans="1:25" s="369" customFormat="1">
      <c r="A1208" s="368"/>
      <c r="B1208" s="368"/>
      <c r="C1208" s="368"/>
      <c r="F1208" s="368"/>
      <c r="G1208" s="368"/>
      <c r="H1208" s="368"/>
      <c r="I1208" s="368"/>
      <c r="K1208" s="508"/>
      <c r="Q1208" s="368"/>
      <c r="U1208" s="368"/>
      <c r="V1208" s="368"/>
      <c r="W1208" s="368"/>
      <c r="X1208" s="368"/>
      <c r="Y1208" s="368"/>
    </row>
    <row r="1209" spans="1:25" s="369" customFormat="1">
      <c r="A1209" s="368"/>
      <c r="B1209" s="368"/>
      <c r="C1209" s="1105"/>
      <c r="F1209" s="632"/>
      <c r="G1209" s="368"/>
      <c r="H1209" s="368"/>
      <c r="I1209" s="368"/>
      <c r="J1209" s="632"/>
      <c r="K1209" s="508"/>
      <c r="L1209" s="632"/>
      <c r="Q1209" s="368"/>
      <c r="U1209" s="368"/>
      <c r="V1209" s="368"/>
      <c r="W1209" s="368"/>
      <c r="X1209" s="368"/>
      <c r="Y1209" s="368"/>
    </row>
    <row r="1210" spans="1:25" s="369" customFormat="1">
      <c r="A1210" s="368"/>
      <c r="B1210" s="368"/>
      <c r="C1210" s="1105"/>
      <c r="F1210" s="632"/>
      <c r="G1210" s="368"/>
      <c r="H1210" s="368"/>
      <c r="I1210" s="368"/>
      <c r="J1210" s="632"/>
      <c r="K1210" s="508"/>
      <c r="L1210" s="632"/>
      <c r="Q1210" s="368"/>
      <c r="U1210" s="368"/>
      <c r="V1210" s="368"/>
      <c r="W1210" s="368"/>
      <c r="X1210" s="368"/>
      <c r="Y1210" s="368"/>
    </row>
    <row r="1211" spans="1:25" s="369" customFormat="1">
      <c r="A1211" s="368"/>
      <c r="B1211" s="368"/>
      <c r="C1211" s="1105"/>
      <c r="F1211" s="632"/>
      <c r="G1211" s="368"/>
      <c r="H1211" s="368"/>
      <c r="I1211" s="368"/>
      <c r="J1211" s="632"/>
      <c r="K1211" s="508"/>
      <c r="L1211" s="632"/>
      <c r="Q1211" s="368"/>
      <c r="U1211" s="368"/>
      <c r="V1211" s="368"/>
      <c r="W1211" s="368"/>
      <c r="X1211" s="368"/>
      <c r="Y1211" s="368"/>
    </row>
    <row r="1212" spans="1:25" s="369" customFormat="1">
      <c r="A1212" s="368"/>
      <c r="B1212" s="368"/>
      <c r="C1212" s="368"/>
      <c r="F1212" s="368"/>
      <c r="G1212" s="368"/>
      <c r="H1212" s="368"/>
      <c r="I1212" s="368"/>
      <c r="K1212" s="508"/>
      <c r="L1212" s="632"/>
      <c r="Q1212" s="368"/>
      <c r="U1212" s="368"/>
      <c r="V1212" s="368"/>
      <c r="W1212" s="368"/>
      <c r="X1212" s="368"/>
      <c r="Y1212" s="368"/>
    </row>
    <row r="1213" spans="1:25" s="369" customFormat="1">
      <c r="A1213" s="368"/>
      <c r="B1213" s="368"/>
      <c r="C1213" s="368"/>
      <c r="F1213" s="368"/>
      <c r="G1213" s="368"/>
      <c r="H1213" s="368"/>
      <c r="I1213" s="368"/>
      <c r="K1213" s="508"/>
      <c r="L1213" s="632"/>
      <c r="Q1213" s="368"/>
      <c r="U1213" s="368"/>
      <c r="V1213" s="368"/>
      <c r="W1213" s="368"/>
      <c r="X1213" s="368"/>
      <c r="Y1213" s="368"/>
    </row>
    <row r="1214" spans="1:25" s="369" customFormat="1">
      <c r="A1214" s="368"/>
      <c r="B1214" s="368"/>
      <c r="C1214" s="368"/>
      <c r="F1214" s="368"/>
      <c r="G1214" s="368"/>
      <c r="H1214" s="368"/>
      <c r="I1214" s="368"/>
      <c r="K1214" s="508"/>
      <c r="L1214" s="632"/>
      <c r="Q1214" s="368"/>
      <c r="U1214" s="368"/>
      <c r="V1214" s="368"/>
      <c r="W1214" s="368"/>
      <c r="X1214" s="368"/>
      <c r="Y1214" s="368"/>
    </row>
    <row r="1215" spans="1:25" s="369" customFormat="1">
      <c r="A1215" s="368"/>
      <c r="B1215" s="368"/>
      <c r="C1215" s="368"/>
      <c r="F1215" s="368"/>
      <c r="G1215" s="368"/>
      <c r="H1215" s="368"/>
      <c r="I1215" s="368"/>
      <c r="K1215" s="508"/>
      <c r="L1215" s="632"/>
      <c r="Q1215" s="368"/>
      <c r="U1215" s="368"/>
      <c r="V1215" s="368"/>
      <c r="W1215" s="368"/>
      <c r="X1215" s="368"/>
      <c r="Y1215" s="368"/>
    </row>
    <row r="1216" spans="1:25" s="369" customFormat="1">
      <c r="A1216" s="368"/>
      <c r="B1216" s="368"/>
      <c r="C1216" s="368"/>
      <c r="F1216" s="368"/>
      <c r="G1216" s="368"/>
      <c r="H1216" s="368"/>
      <c r="I1216" s="368"/>
      <c r="K1216" s="508"/>
      <c r="L1216" s="632"/>
      <c r="Q1216" s="368"/>
      <c r="U1216" s="368"/>
      <c r="V1216" s="368"/>
      <c r="W1216" s="368"/>
      <c r="X1216" s="368"/>
      <c r="Y1216" s="368"/>
    </row>
    <row r="1217" spans="1:25" s="369" customFormat="1">
      <c r="A1217" s="368"/>
      <c r="B1217" s="368"/>
      <c r="C1217" s="368"/>
      <c r="F1217" s="368"/>
      <c r="G1217" s="368"/>
      <c r="H1217" s="368"/>
      <c r="I1217" s="368"/>
      <c r="K1217" s="508"/>
      <c r="L1217" s="632"/>
      <c r="Q1217" s="368"/>
      <c r="U1217" s="368"/>
      <c r="V1217" s="368"/>
      <c r="W1217" s="368"/>
      <c r="X1217" s="368"/>
      <c r="Y1217" s="368"/>
    </row>
    <row r="1218" spans="1:25" s="369" customFormat="1">
      <c r="A1218" s="368"/>
      <c r="B1218" s="368"/>
      <c r="C1218" s="368"/>
      <c r="F1218" s="368"/>
      <c r="G1218" s="368"/>
      <c r="H1218" s="368"/>
      <c r="I1218" s="368"/>
      <c r="K1218" s="508"/>
      <c r="L1218" s="632"/>
      <c r="Q1218" s="368"/>
      <c r="U1218" s="368"/>
      <c r="V1218" s="368"/>
      <c r="W1218" s="368"/>
      <c r="X1218" s="368"/>
      <c r="Y1218" s="368"/>
    </row>
    <row r="1219" spans="1:25" s="369" customFormat="1">
      <c r="A1219" s="368"/>
      <c r="B1219" s="368"/>
      <c r="C1219" s="368"/>
      <c r="F1219" s="368"/>
      <c r="G1219" s="368"/>
      <c r="H1219" s="368"/>
      <c r="I1219" s="368"/>
      <c r="K1219" s="508"/>
      <c r="L1219" s="632"/>
      <c r="Q1219" s="368"/>
      <c r="U1219" s="368"/>
      <c r="V1219" s="368"/>
      <c r="W1219" s="368"/>
      <c r="X1219" s="368"/>
      <c r="Y1219" s="368"/>
    </row>
    <row r="1220" spans="1:25" s="369" customFormat="1">
      <c r="A1220" s="368"/>
      <c r="B1220" s="368"/>
      <c r="C1220" s="368"/>
      <c r="F1220" s="368"/>
      <c r="G1220" s="368"/>
      <c r="H1220" s="368"/>
      <c r="I1220" s="368"/>
      <c r="K1220" s="508"/>
      <c r="L1220" s="632"/>
      <c r="Q1220" s="368"/>
      <c r="U1220" s="368"/>
      <c r="V1220" s="368"/>
      <c r="W1220" s="368"/>
      <c r="X1220" s="368"/>
      <c r="Y1220" s="368"/>
    </row>
    <row r="1221" spans="1:25" s="369" customFormat="1">
      <c r="A1221" s="368"/>
      <c r="B1221" s="368"/>
      <c r="C1221" s="368"/>
      <c r="F1221" s="368"/>
      <c r="G1221" s="368"/>
      <c r="H1221" s="368"/>
      <c r="I1221" s="368"/>
      <c r="K1221" s="508"/>
      <c r="L1221" s="632"/>
      <c r="Q1221" s="368"/>
      <c r="U1221" s="368"/>
      <c r="V1221" s="368"/>
      <c r="W1221" s="368"/>
      <c r="X1221" s="368"/>
      <c r="Y1221" s="368"/>
    </row>
    <row r="1222" spans="1:25" s="369" customFormat="1">
      <c r="A1222" s="368"/>
      <c r="B1222" s="368"/>
      <c r="C1222" s="368"/>
      <c r="F1222" s="368"/>
      <c r="G1222" s="368"/>
      <c r="H1222" s="368"/>
      <c r="I1222" s="368"/>
      <c r="K1222" s="508"/>
      <c r="L1222" s="632"/>
      <c r="Q1222" s="368"/>
      <c r="U1222" s="368"/>
      <c r="V1222" s="368"/>
      <c r="W1222" s="368"/>
      <c r="X1222" s="368"/>
      <c r="Y1222" s="368"/>
    </row>
    <row r="1223" spans="1:25" s="369" customFormat="1">
      <c r="A1223" s="368"/>
      <c r="B1223" s="368"/>
      <c r="C1223" s="368"/>
      <c r="F1223" s="368"/>
      <c r="G1223" s="368"/>
      <c r="H1223" s="368"/>
      <c r="I1223" s="368"/>
      <c r="K1223" s="508"/>
      <c r="L1223" s="632"/>
      <c r="Q1223" s="368"/>
      <c r="U1223" s="368"/>
      <c r="V1223" s="368"/>
      <c r="W1223" s="368"/>
      <c r="X1223" s="368"/>
      <c r="Y1223" s="368"/>
    </row>
    <row r="1224" spans="1:25" s="369" customFormat="1">
      <c r="A1224" s="368"/>
      <c r="B1224" s="368"/>
      <c r="C1224" s="368"/>
      <c r="F1224" s="368"/>
      <c r="G1224" s="368"/>
      <c r="H1224" s="368"/>
      <c r="I1224" s="368"/>
      <c r="K1224" s="508"/>
      <c r="L1224" s="632"/>
      <c r="Q1224" s="368"/>
      <c r="U1224" s="368"/>
      <c r="V1224" s="368"/>
      <c r="W1224" s="368"/>
      <c r="X1224" s="368"/>
      <c r="Y1224" s="368"/>
    </row>
    <row r="1225" spans="1:25" s="369" customFormat="1">
      <c r="A1225" s="368"/>
      <c r="B1225" s="368"/>
      <c r="C1225" s="368"/>
      <c r="F1225" s="368"/>
      <c r="G1225" s="368"/>
      <c r="H1225" s="368"/>
      <c r="I1225" s="368"/>
      <c r="K1225" s="508"/>
      <c r="L1225" s="632"/>
      <c r="Q1225" s="368"/>
      <c r="U1225" s="368"/>
      <c r="V1225" s="368"/>
      <c r="W1225" s="368"/>
      <c r="X1225" s="368"/>
      <c r="Y1225" s="368"/>
    </row>
    <row r="1226" spans="1:25" s="369" customFormat="1">
      <c r="A1226" s="368"/>
      <c r="B1226" s="368"/>
      <c r="C1226" s="368"/>
      <c r="F1226" s="368"/>
      <c r="G1226" s="368"/>
      <c r="H1226" s="368"/>
      <c r="I1226" s="368"/>
      <c r="K1226" s="508"/>
      <c r="L1226" s="632"/>
      <c r="Q1226" s="368"/>
      <c r="U1226" s="368"/>
      <c r="V1226" s="368"/>
      <c r="W1226" s="368"/>
      <c r="X1226" s="368"/>
      <c r="Y1226" s="368"/>
    </row>
    <row r="1227" spans="1:25" s="369" customFormat="1">
      <c r="A1227" s="368"/>
      <c r="B1227" s="368"/>
      <c r="C1227" s="368"/>
      <c r="F1227" s="368"/>
      <c r="G1227" s="368"/>
      <c r="H1227" s="368"/>
      <c r="I1227" s="368"/>
      <c r="K1227" s="508"/>
      <c r="L1227" s="632"/>
      <c r="Q1227" s="368"/>
      <c r="U1227" s="368"/>
      <c r="V1227" s="368"/>
      <c r="W1227" s="368"/>
      <c r="X1227" s="368"/>
      <c r="Y1227" s="368"/>
    </row>
    <row r="1228" spans="1:25" s="369" customFormat="1">
      <c r="A1228" s="368"/>
      <c r="B1228" s="368"/>
      <c r="C1228" s="368"/>
      <c r="F1228" s="368"/>
      <c r="G1228" s="632"/>
      <c r="H1228" s="632"/>
      <c r="I1228" s="508"/>
      <c r="K1228" s="508"/>
      <c r="L1228" s="632"/>
      <c r="Q1228" s="368"/>
      <c r="U1228" s="368"/>
      <c r="V1228" s="368"/>
      <c r="W1228" s="368"/>
      <c r="X1228" s="368"/>
      <c r="Y1228" s="368"/>
    </row>
    <row r="1229" spans="1:25" s="369" customFormat="1">
      <c r="A1229" s="368"/>
      <c r="B1229" s="368"/>
      <c r="C1229" s="368"/>
      <c r="F1229" s="368"/>
      <c r="G1229" s="632"/>
      <c r="H1229" s="632"/>
      <c r="I1229" s="508"/>
      <c r="K1229" s="508"/>
      <c r="L1229" s="632"/>
      <c r="Q1229" s="368"/>
      <c r="U1229" s="368"/>
      <c r="V1229" s="368"/>
      <c r="W1229" s="368"/>
      <c r="X1229" s="368"/>
      <c r="Y1229" s="368"/>
    </row>
    <row r="1230" spans="1:25" s="369" customFormat="1">
      <c r="A1230" s="368"/>
      <c r="B1230" s="368"/>
      <c r="C1230" s="368"/>
      <c r="F1230" s="368"/>
      <c r="K1230" s="508"/>
      <c r="L1230" s="632"/>
      <c r="Q1230" s="368"/>
      <c r="U1230" s="368"/>
      <c r="V1230" s="368"/>
      <c r="W1230" s="368"/>
      <c r="X1230" s="368"/>
      <c r="Y1230" s="368"/>
    </row>
    <row r="1231" spans="1:25" s="369" customFormat="1">
      <c r="A1231" s="368"/>
      <c r="B1231" s="368"/>
      <c r="C1231" s="368"/>
      <c r="F1231" s="368"/>
      <c r="K1231" s="508"/>
      <c r="L1231" s="632"/>
      <c r="Q1231" s="368"/>
      <c r="U1231" s="368"/>
      <c r="V1231" s="368"/>
      <c r="W1231" s="368"/>
      <c r="X1231" s="368"/>
      <c r="Y1231" s="368"/>
    </row>
    <row r="1232" spans="1:25" s="369" customFormat="1">
      <c r="A1232" s="368"/>
      <c r="B1232" s="368"/>
      <c r="C1232" s="368"/>
      <c r="F1232" s="368"/>
      <c r="K1232" s="508"/>
      <c r="L1232" s="632"/>
      <c r="Q1232" s="368"/>
      <c r="U1232" s="368"/>
      <c r="V1232" s="368"/>
      <c r="W1232" s="368"/>
      <c r="X1232" s="368"/>
      <c r="Y1232" s="368"/>
    </row>
    <row r="1233" spans="1:25" s="369" customFormat="1">
      <c r="A1233" s="368"/>
      <c r="B1233" s="368"/>
      <c r="C1233" s="1105"/>
      <c r="F1233" s="632"/>
      <c r="J1233" s="632"/>
      <c r="K1233" s="508"/>
      <c r="L1233" s="632"/>
      <c r="Q1233" s="368"/>
      <c r="U1233" s="368"/>
      <c r="V1233" s="368"/>
      <c r="W1233" s="368"/>
      <c r="X1233" s="368"/>
      <c r="Y1233" s="368"/>
    </row>
    <row r="1234" spans="1:25" s="369" customFormat="1">
      <c r="A1234" s="368"/>
      <c r="B1234" s="368"/>
      <c r="C1234" s="1105"/>
      <c r="F1234" s="632"/>
      <c r="J1234" s="632"/>
      <c r="K1234" s="508"/>
      <c r="L1234" s="632"/>
      <c r="Q1234" s="368"/>
      <c r="U1234" s="368"/>
      <c r="V1234" s="368"/>
      <c r="W1234" s="368"/>
      <c r="X1234" s="368"/>
      <c r="Y1234" s="368"/>
    </row>
    <row r="1235" spans="1:25" s="369" customFormat="1">
      <c r="A1235" s="368"/>
      <c r="B1235" s="368"/>
      <c r="C1235" s="1105"/>
      <c r="Q1235" s="368"/>
      <c r="U1235" s="368"/>
      <c r="V1235" s="368"/>
      <c r="W1235" s="368"/>
      <c r="X1235" s="368"/>
      <c r="Y1235" s="368"/>
    </row>
    <row r="1236" spans="1:25" s="369" customFormat="1">
      <c r="A1236" s="368"/>
      <c r="B1236" s="368"/>
      <c r="C1236" s="1105"/>
      <c r="Q1236" s="368"/>
      <c r="U1236" s="368"/>
      <c r="V1236" s="368"/>
      <c r="W1236" s="368"/>
      <c r="X1236" s="368"/>
      <c r="Y1236" s="368"/>
    </row>
    <row r="1237" spans="1:25" s="369" customFormat="1">
      <c r="A1237" s="368"/>
      <c r="B1237" s="368"/>
      <c r="C1237" s="1105"/>
      <c r="Q1237" s="368"/>
      <c r="U1237" s="368"/>
      <c r="V1237" s="368"/>
      <c r="W1237" s="368"/>
      <c r="X1237" s="368"/>
      <c r="Y1237" s="368"/>
    </row>
    <row r="1238" spans="1:25" s="369" customFormat="1">
      <c r="A1238" s="368"/>
      <c r="B1238" s="368"/>
      <c r="C1238" s="1105"/>
      <c r="Q1238" s="368"/>
      <c r="U1238" s="368"/>
      <c r="V1238" s="368"/>
      <c r="W1238" s="368"/>
      <c r="X1238" s="368"/>
      <c r="Y1238" s="368"/>
    </row>
    <row r="1239" spans="1:25" s="369" customFormat="1">
      <c r="A1239" s="368"/>
      <c r="B1239" s="368"/>
      <c r="C1239" s="1105"/>
      <c r="Q1239" s="368"/>
      <c r="U1239" s="368"/>
      <c r="V1239" s="368"/>
      <c r="W1239" s="368"/>
      <c r="X1239" s="368"/>
      <c r="Y1239" s="368"/>
    </row>
    <row r="1240" spans="1:25" s="369" customFormat="1">
      <c r="A1240" s="368"/>
      <c r="B1240" s="368"/>
      <c r="C1240" s="1105"/>
      <c r="Q1240" s="368"/>
      <c r="U1240" s="368"/>
      <c r="V1240" s="368"/>
      <c r="W1240" s="368"/>
      <c r="X1240" s="368"/>
      <c r="Y1240" s="368"/>
    </row>
    <row r="1241" spans="1:25" s="369" customFormat="1">
      <c r="A1241" s="368"/>
      <c r="B1241" s="368"/>
      <c r="C1241" s="1105"/>
      <c r="Q1241" s="368"/>
      <c r="U1241" s="368"/>
      <c r="V1241" s="368"/>
      <c r="W1241" s="368"/>
      <c r="X1241" s="368"/>
      <c r="Y1241" s="368"/>
    </row>
    <row r="1242" spans="1:25" s="369" customFormat="1">
      <c r="A1242" s="368"/>
      <c r="B1242" s="368"/>
      <c r="C1242" s="1105"/>
      <c r="Q1242" s="368"/>
      <c r="U1242" s="368"/>
      <c r="V1242" s="368"/>
      <c r="W1242" s="368"/>
      <c r="X1242" s="368"/>
      <c r="Y1242" s="368"/>
    </row>
    <row r="1243" spans="1:25" s="369" customFormat="1">
      <c r="A1243" s="368"/>
      <c r="B1243" s="368"/>
      <c r="C1243" s="1105"/>
      <c r="Q1243" s="368"/>
      <c r="U1243" s="368"/>
      <c r="V1243" s="368"/>
      <c r="W1243" s="368"/>
      <c r="X1243" s="368"/>
      <c r="Y1243" s="368"/>
    </row>
    <row r="1244" spans="1:25" s="369" customFormat="1">
      <c r="A1244" s="368"/>
      <c r="B1244" s="368"/>
      <c r="C1244" s="1105"/>
      <c r="Q1244" s="368"/>
      <c r="U1244" s="368"/>
      <c r="V1244" s="368"/>
      <c r="W1244" s="368"/>
      <c r="X1244" s="368"/>
      <c r="Y1244" s="368"/>
    </row>
    <row r="1245" spans="1:25" s="369" customFormat="1">
      <c r="A1245" s="368"/>
      <c r="B1245" s="368"/>
      <c r="C1245" s="1105"/>
      <c r="Q1245" s="368"/>
      <c r="U1245" s="368"/>
      <c r="V1245" s="368"/>
      <c r="W1245" s="368"/>
      <c r="X1245" s="368"/>
      <c r="Y1245" s="368"/>
    </row>
    <row r="1246" spans="1:25" s="369" customFormat="1">
      <c r="A1246" s="368"/>
      <c r="B1246" s="368"/>
      <c r="C1246" s="1105"/>
      <c r="Q1246" s="368"/>
      <c r="U1246" s="368"/>
      <c r="V1246" s="368"/>
      <c r="W1246" s="368"/>
      <c r="X1246" s="368"/>
      <c r="Y1246" s="368"/>
    </row>
    <row r="1247" spans="1:25" s="369" customFormat="1">
      <c r="A1247" s="368"/>
      <c r="B1247" s="368"/>
      <c r="C1247" s="1105"/>
      <c r="Q1247" s="368"/>
      <c r="U1247" s="368"/>
      <c r="V1247" s="368"/>
      <c r="W1247" s="368"/>
      <c r="X1247" s="368"/>
      <c r="Y1247" s="368"/>
    </row>
    <row r="1248" spans="1:25" s="369" customFormat="1">
      <c r="A1248" s="368"/>
      <c r="B1248" s="368"/>
      <c r="C1248" s="1105"/>
      <c r="Q1248" s="368"/>
      <c r="U1248" s="368"/>
      <c r="V1248" s="368"/>
      <c r="W1248" s="368"/>
      <c r="X1248" s="368"/>
      <c r="Y1248" s="368"/>
    </row>
    <row r="1249" spans="1:25" s="369" customFormat="1">
      <c r="A1249" s="368"/>
      <c r="B1249" s="368"/>
      <c r="C1249" s="1105"/>
      <c r="Q1249" s="368"/>
      <c r="U1249" s="368"/>
      <c r="V1249" s="368"/>
      <c r="W1249" s="368"/>
      <c r="X1249" s="368"/>
      <c r="Y1249" s="368"/>
    </row>
    <row r="1250" spans="1:25" s="369" customFormat="1">
      <c r="A1250" s="368"/>
      <c r="B1250" s="368"/>
      <c r="C1250" s="1105"/>
      <c r="Q1250" s="368"/>
      <c r="U1250" s="368"/>
      <c r="V1250" s="368"/>
      <c r="W1250" s="368"/>
      <c r="X1250" s="368"/>
      <c r="Y1250" s="368"/>
    </row>
    <row r="1251" spans="1:25" s="369" customFormat="1">
      <c r="A1251" s="368"/>
      <c r="B1251" s="368"/>
      <c r="C1251" s="1105"/>
      <c r="Q1251" s="368"/>
      <c r="U1251" s="368"/>
      <c r="V1251" s="368"/>
      <c r="W1251" s="368"/>
      <c r="X1251" s="368"/>
      <c r="Y1251" s="368"/>
    </row>
    <row r="1252" spans="1:25" s="369" customFormat="1">
      <c r="A1252" s="368"/>
      <c r="B1252" s="368"/>
      <c r="C1252" s="1105"/>
      <c r="Q1252" s="368"/>
      <c r="U1252" s="368"/>
      <c r="V1252" s="368"/>
      <c r="W1252" s="368"/>
      <c r="X1252" s="368"/>
      <c r="Y1252" s="368"/>
    </row>
    <row r="1253" spans="1:25" s="369" customFormat="1">
      <c r="A1253" s="368"/>
      <c r="B1253" s="368"/>
      <c r="C1253" s="1105"/>
      <c r="Q1253" s="368"/>
      <c r="U1253" s="368"/>
      <c r="V1253" s="368"/>
      <c r="W1253" s="368"/>
      <c r="X1253" s="368"/>
      <c r="Y1253" s="368"/>
    </row>
    <row r="1254" spans="1:25" s="369" customFormat="1">
      <c r="A1254" s="368"/>
      <c r="B1254" s="368"/>
      <c r="C1254" s="1105"/>
      <c r="Q1254" s="368"/>
      <c r="U1254" s="368"/>
      <c r="V1254" s="368"/>
      <c r="W1254" s="368"/>
      <c r="X1254" s="368"/>
      <c r="Y1254" s="368"/>
    </row>
    <row r="1255" spans="1:25" s="369" customFormat="1">
      <c r="A1255" s="368"/>
      <c r="B1255" s="368"/>
      <c r="C1255" s="1105"/>
      <c r="Q1255" s="368"/>
      <c r="U1255" s="368"/>
      <c r="V1255" s="368"/>
      <c r="W1255" s="368"/>
      <c r="X1255" s="368"/>
      <c r="Y1255" s="368"/>
    </row>
    <row r="1256" spans="1:25" s="369" customFormat="1">
      <c r="A1256" s="368"/>
      <c r="B1256" s="368"/>
      <c r="C1256" s="1105"/>
      <c r="Q1256" s="368"/>
      <c r="U1256" s="368"/>
      <c r="V1256" s="368"/>
      <c r="W1256" s="368"/>
      <c r="X1256" s="368"/>
      <c r="Y1256" s="368"/>
    </row>
    <row r="1257" spans="1:25" s="369" customFormat="1">
      <c r="A1257" s="368"/>
      <c r="B1257" s="368"/>
      <c r="C1257" s="1105"/>
      <c r="Q1257" s="368"/>
      <c r="U1257" s="368"/>
      <c r="V1257" s="368"/>
      <c r="W1257" s="368"/>
      <c r="X1257" s="368"/>
      <c r="Y1257" s="368"/>
    </row>
    <row r="1258" spans="1:25" s="369" customFormat="1">
      <c r="A1258" s="368"/>
      <c r="B1258" s="368"/>
      <c r="C1258" s="1105"/>
      <c r="Q1258" s="368"/>
      <c r="U1258" s="368"/>
      <c r="V1258" s="368"/>
      <c r="W1258" s="368"/>
      <c r="X1258" s="368"/>
      <c r="Y1258" s="368"/>
    </row>
    <row r="1259" spans="1:25" s="369" customFormat="1">
      <c r="A1259" s="368"/>
      <c r="B1259" s="368"/>
      <c r="C1259" s="1105"/>
      <c r="Q1259" s="368"/>
      <c r="U1259" s="368"/>
      <c r="V1259" s="368"/>
      <c r="W1259" s="368"/>
      <c r="X1259" s="368"/>
      <c r="Y1259" s="368"/>
    </row>
    <row r="1260" spans="1:25" s="369" customFormat="1">
      <c r="A1260" s="368"/>
      <c r="B1260" s="368"/>
      <c r="C1260" s="1105"/>
      <c r="Q1260" s="368"/>
      <c r="U1260" s="368"/>
      <c r="V1260" s="368"/>
      <c r="W1260" s="368"/>
      <c r="X1260" s="368"/>
      <c r="Y1260" s="368"/>
    </row>
    <row r="1261" spans="1:25" s="369" customFormat="1">
      <c r="A1261" s="368"/>
      <c r="B1261" s="368"/>
      <c r="C1261" s="1105"/>
      <c r="Q1261" s="368"/>
      <c r="U1261" s="368"/>
      <c r="V1261" s="368"/>
      <c r="W1261" s="368"/>
      <c r="X1261" s="368"/>
      <c r="Y1261" s="368"/>
    </row>
    <row r="1262" spans="1:25" s="369" customFormat="1">
      <c r="A1262" s="368"/>
      <c r="B1262" s="368"/>
      <c r="C1262" s="1105"/>
      <c r="Q1262" s="368"/>
      <c r="U1262" s="368"/>
      <c r="V1262" s="368"/>
      <c r="W1262" s="368"/>
      <c r="X1262" s="368"/>
      <c r="Y1262" s="368"/>
    </row>
    <row r="1263" spans="1:25" s="369" customFormat="1">
      <c r="A1263" s="368"/>
      <c r="B1263" s="368"/>
      <c r="C1263" s="1105"/>
      <c r="Q1263" s="368"/>
      <c r="U1263" s="368"/>
      <c r="V1263" s="368"/>
      <c r="W1263" s="368"/>
      <c r="X1263" s="368"/>
      <c r="Y1263" s="368"/>
    </row>
    <row r="1264" spans="1:25" s="369" customFormat="1">
      <c r="A1264" s="368"/>
      <c r="B1264" s="368"/>
      <c r="C1264" s="1105"/>
      <c r="Q1264" s="368"/>
      <c r="U1264" s="368"/>
      <c r="V1264" s="368"/>
      <c r="W1264" s="368"/>
      <c r="X1264" s="368"/>
      <c r="Y1264" s="368"/>
    </row>
    <row r="1265" spans="1:25" s="369" customFormat="1">
      <c r="A1265" s="368"/>
      <c r="B1265" s="368"/>
      <c r="C1265" s="1105"/>
      <c r="Q1265" s="368"/>
      <c r="U1265" s="368"/>
      <c r="V1265" s="368"/>
      <c r="W1265" s="368"/>
      <c r="X1265" s="368"/>
      <c r="Y1265" s="368"/>
    </row>
    <row r="1266" spans="1:25" s="369" customFormat="1">
      <c r="A1266" s="368"/>
      <c r="B1266" s="368"/>
      <c r="C1266" s="1105"/>
      <c r="G1266" s="632"/>
      <c r="H1266" s="632"/>
      <c r="I1266" s="508"/>
      <c r="Q1266" s="368"/>
      <c r="U1266" s="368"/>
      <c r="V1266" s="368"/>
      <c r="W1266" s="368"/>
      <c r="X1266" s="368"/>
      <c r="Y1266" s="368"/>
    </row>
    <row r="1267" spans="1:25" s="369" customFormat="1">
      <c r="A1267" s="368"/>
      <c r="B1267" s="368"/>
      <c r="C1267" s="1105"/>
      <c r="G1267" s="632"/>
      <c r="H1267" s="632"/>
      <c r="I1267" s="508"/>
      <c r="Q1267" s="368"/>
      <c r="U1267" s="368"/>
      <c r="V1267" s="368"/>
      <c r="W1267" s="368"/>
      <c r="X1267" s="368"/>
      <c r="Y1267" s="368"/>
    </row>
    <row r="1268" spans="1:25" s="369" customFormat="1">
      <c r="A1268" s="368"/>
      <c r="B1268" s="368"/>
      <c r="C1268" s="1105"/>
      <c r="G1268" s="632"/>
      <c r="H1268" s="632"/>
      <c r="I1268" s="508"/>
      <c r="Q1268" s="368"/>
      <c r="U1268" s="368"/>
      <c r="V1268" s="368"/>
      <c r="W1268" s="368"/>
      <c r="X1268" s="368"/>
      <c r="Y1268" s="368"/>
    </row>
    <row r="1269" spans="1:25" s="369" customFormat="1">
      <c r="A1269" s="368"/>
      <c r="B1269" s="368"/>
      <c r="C1269" s="1105"/>
      <c r="G1269" s="632"/>
      <c r="H1269" s="632"/>
      <c r="I1269" s="508"/>
      <c r="J1269" s="632"/>
      <c r="K1269" s="508"/>
      <c r="L1269" s="632"/>
      <c r="Q1269" s="368"/>
      <c r="U1269" s="368"/>
      <c r="V1269" s="368"/>
      <c r="W1269" s="368"/>
      <c r="X1269" s="368"/>
      <c r="Y1269" s="368"/>
    </row>
    <row r="1270" spans="1:25" s="369" customFormat="1">
      <c r="A1270" s="368"/>
      <c r="B1270" s="368"/>
      <c r="C1270" s="1105"/>
      <c r="G1270" s="632"/>
      <c r="H1270" s="632"/>
      <c r="I1270" s="508"/>
      <c r="J1270" s="632"/>
      <c r="K1270" s="508"/>
      <c r="L1270" s="632"/>
      <c r="Q1270" s="368"/>
      <c r="U1270" s="368"/>
      <c r="V1270" s="368"/>
      <c r="W1270" s="368"/>
      <c r="X1270" s="368"/>
      <c r="Y1270" s="368"/>
    </row>
    <row r="1271" spans="1:25" s="369" customFormat="1">
      <c r="A1271" s="368"/>
      <c r="B1271" s="368"/>
      <c r="C1271" s="1105"/>
      <c r="F1271" s="632"/>
      <c r="G1271" s="632"/>
      <c r="H1271" s="632"/>
      <c r="I1271" s="508"/>
      <c r="J1271" s="632"/>
      <c r="K1271" s="508"/>
      <c r="L1271" s="632"/>
      <c r="Q1271" s="368"/>
      <c r="U1271" s="368"/>
      <c r="V1271" s="368"/>
      <c r="W1271" s="368"/>
      <c r="X1271" s="368"/>
      <c r="Y1271" s="368"/>
    </row>
    <row r="1272" spans="1:25" s="369" customFormat="1">
      <c r="A1272" s="368"/>
      <c r="B1272" s="368"/>
      <c r="C1272" s="1105"/>
      <c r="F1272" s="632"/>
      <c r="G1272" s="632"/>
      <c r="H1272" s="632"/>
      <c r="I1272" s="508"/>
      <c r="J1272" s="632"/>
      <c r="K1272" s="508"/>
      <c r="L1272" s="632"/>
      <c r="Q1272" s="368"/>
      <c r="U1272" s="368"/>
      <c r="V1272" s="368"/>
      <c r="W1272" s="368"/>
      <c r="X1272" s="368"/>
      <c r="Y1272" s="368"/>
    </row>
    <row r="1273" spans="1:25" s="369" customFormat="1">
      <c r="A1273" s="368"/>
      <c r="B1273" s="368"/>
      <c r="C1273" s="1105"/>
      <c r="F1273" s="632"/>
      <c r="G1273" s="632"/>
      <c r="H1273" s="632"/>
      <c r="I1273" s="508"/>
      <c r="J1273" s="632"/>
      <c r="K1273" s="508"/>
      <c r="L1273" s="632"/>
      <c r="Q1273" s="368"/>
      <c r="U1273" s="368"/>
      <c r="V1273" s="368"/>
      <c r="W1273" s="368"/>
      <c r="X1273" s="368"/>
      <c r="Y1273" s="368"/>
    </row>
    <row r="1274" spans="1:25" s="369" customFormat="1">
      <c r="A1274" s="368"/>
      <c r="B1274" s="368"/>
      <c r="C1274" s="1105"/>
      <c r="F1274" s="632"/>
      <c r="G1274" s="632"/>
      <c r="H1274" s="632"/>
      <c r="I1274" s="508"/>
      <c r="J1274" s="632"/>
      <c r="K1274" s="508"/>
      <c r="L1274" s="632"/>
      <c r="Q1274" s="368"/>
      <c r="U1274" s="368"/>
      <c r="V1274" s="368"/>
      <c r="W1274" s="368"/>
      <c r="X1274" s="368"/>
      <c r="Y1274" s="368"/>
    </row>
    <row r="1275" spans="1:25" s="369" customFormat="1">
      <c r="A1275" s="368"/>
      <c r="B1275" s="368"/>
      <c r="C1275" s="1105"/>
      <c r="F1275" s="632"/>
      <c r="J1275" s="632"/>
      <c r="K1275" s="508"/>
      <c r="L1275" s="632"/>
      <c r="Q1275" s="368"/>
      <c r="U1275" s="368"/>
      <c r="V1275" s="368"/>
      <c r="W1275" s="368"/>
      <c r="X1275" s="368"/>
      <c r="Y1275" s="368"/>
    </row>
    <row r="1276" spans="1:25" s="369" customFormat="1">
      <c r="A1276" s="368"/>
      <c r="B1276" s="368"/>
      <c r="C1276" s="1105"/>
      <c r="F1276" s="632"/>
      <c r="J1276" s="632"/>
      <c r="K1276" s="508"/>
      <c r="L1276" s="632"/>
      <c r="Q1276" s="368"/>
      <c r="U1276" s="368"/>
      <c r="V1276" s="368"/>
      <c r="W1276" s="368"/>
      <c r="X1276" s="368"/>
      <c r="Y1276" s="368"/>
    </row>
    <row r="1277" spans="1:25" s="369" customFormat="1">
      <c r="A1277" s="368"/>
      <c r="B1277" s="368"/>
      <c r="C1277" s="1105"/>
      <c r="F1277" s="632"/>
      <c r="J1277" s="632"/>
      <c r="K1277" s="508"/>
      <c r="L1277" s="632"/>
      <c r="Q1277" s="368"/>
      <c r="U1277" s="368"/>
      <c r="V1277" s="368"/>
      <c r="W1277" s="368"/>
      <c r="X1277" s="368"/>
      <c r="Y1277" s="368"/>
    </row>
    <row r="1278" spans="1:25" s="369" customFormat="1">
      <c r="A1278" s="368"/>
      <c r="B1278" s="368"/>
      <c r="C1278" s="1105"/>
      <c r="F1278" s="632"/>
      <c r="J1278" s="632"/>
      <c r="K1278" s="508"/>
      <c r="L1278" s="632"/>
      <c r="Q1278" s="368"/>
      <c r="U1278" s="368"/>
      <c r="V1278" s="368"/>
      <c r="W1278" s="368"/>
      <c r="X1278" s="368"/>
      <c r="Y1278" s="368"/>
    </row>
    <row r="1279" spans="1:25" s="369" customFormat="1">
      <c r="A1279" s="368"/>
      <c r="B1279" s="368"/>
      <c r="C1279" s="1105"/>
      <c r="F1279" s="632"/>
      <c r="J1279" s="632"/>
      <c r="K1279" s="508"/>
      <c r="L1279" s="632"/>
      <c r="Q1279" s="368"/>
      <c r="U1279" s="368"/>
      <c r="V1279" s="368"/>
      <c r="W1279" s="368"/>
      <c r="X1279" s="368"/>
      <c r="Y1279" s="368"/>
    </row>
    <row r="1280" spans="1:25" s="369" customFormat="1">
      <c r="A1280" s="368"/>
      <c r="B1280" s="368"/>
      <c r="C1280" s="1105"/>
      <c r="J1280" s="632"/>
      <c r="K1280" s="508"/>
      <c r="L1280" s="632"/>
      <c r="Q1280" s="368"/>
      <c r="U1280" s="368"/>
      <c r="V1280" s="368"/>
      <c r="W1280" s="368"/>
      <c r="X1280" s="368"/>
      <c r="Y1280" s="368"/>
    </row>
    <row r="1281" spans="1:25" s="369" customFormat="1">
      <c r="A1281" s="368"/>
      <c r="B1281" s="368"/>
      <c r="C1281" s="1105"/>
      <c r="J1281" s="632"/>
      <c r="K1281" s="508"/>
      <c r="L1281" s="632"/>
      <c r="Q1281" s="368"/>
      <c r="U1281" s="368"/>
      <c r="V1281" s="368"/>
      <c r="W1281" s="368"/>
      <c r="X1281" s="368"/>
      <c r="Y1281" s="368"/>
    </row>
    <row r="1282" spans="1:25" s="369" customFormat="1">
      <c r="A1282" s="368"/>
      <c r="B1282" s="368"/>
      <c r="C1282" s="1105"/>
      <c r="J1282" s="632"/>
      <c r="K1282" s="508"/>
      <c r="L1282" s="632"/>
      <c r="Q1282" s="368"/>
      <c r="U1282" s="368"/>
      <c r="V1282" s="368"/>
      <c r="W1282" s="368"/>
      <c r="X1282" s="368"/>
      <c r="Y1282" s="368"/>
    </row>
    <row r="1283" spans="1:25" s="369" customFormat="1">
      <c r="A1283" s="368"/>
      <c r="B1283" s="368"/>
      <c r="C1283" s="1105"/>
      <c r="J1283" s="632"/>
      <c r="K1283" s="508"/>
      <c r="L1283" s="632"/>
      <c r="Q1283" s="368"/>
      <c r="U1283" s="368"/>
      <c r="V1283" s="368"/>
      <c r="W1283" s="368"/>
      <c r="X1283" s="368"/>
      <c r="Y1283" s="368"/>
    </row>
    <row r="1284" spans="1:25" s="369" customFormat="1">
      <c r="A1284" s="368"/>
      <c r="B1284" s="368"/>
      <c r="C1284" s="1105"/>
      <c r="J1284" s="632"/>
      <c r="K1284" s="508"/>
      <c r="L1284" s="632"/>
      <c r="Q1284" s="368"/>
      <c r="U1284" s="368"/>
      <c r="V1284" s="368"/>
      <c r="W1284" s="368"/>
      <c r="X1284" s="368"/>
      <c r="Y1284" s="368"/>
    </row>
    <row r="1285" spans="1:25" s="369" customFormat="1">
      <c r="A1285" s="368"/>
      <c r="B1285" s="368"/>
      <c r="C1285" s="1105"/>
      <c r="J1285" s="632"/>
      <c r="K1285" s="508"/>
      <c r="L1285" s="632"/>
      <c r="Q1285" s="368"/>
      <c r="U1285" s="368"/>
      <c r="V1285" s="368"/>
      <c r="W1285" s="368"/>
      <c r="X1285" s="368"/>
      <c r="Y1285" s="368"/>
    </row>
    <row r="1286" spans="1:25" s="369" customFormat="1">
      <c r="A1286" s="368"/>
      <c r="B1286" s="368"/>
      <c r="C1286" s="1105"/>
      <c r="G1286" s="632"/>
      <c r="H1286" s="632"/>
      <c r="I1286" s="508"/>
      <c r="J1286" s="632"/>
      <c r="K1286" s="508"/>
      <c r="L1286" s="632"/>
      <c r="Q1286" s="368"/>
      <c r="U1286" s="368"/>
      <c r="V1286" s="368"/>
      <c r="W1286" s="368"/>
      <c r="X1286" s="368"/>
      <c r="Y1286" s="368"/>
    </row>
    <row r="1287" spans="1:25" s="369" customFormat="1">
      <c r="A1287" s="368"/>
      <c r="B1287" s="368"/>
      <c r="C1287" s="1105"/>
      <c r="G1287" s="632"/>
      <c r="H1287" s="632"/>
      <c r="I1287" s="508"/>
      <c r="J1287" s="632"/>
      <c r="K1287" s="508"/>
      <c r="L1287" s="632"/>
      <c r="Q1287" s="368"/>
      <c r="U1287" s="368"/>
      <c r="V1287" s="368"/>
      <c r="W1287" s="368"/>
      <c r="X1287" s="368"/>
      <c r="Y1287" s="368"/>
    </row>
    <row r="1288" spans="1:25" s="369" customFormat="1">
      <c r="A1288" s="368"/>
      <c r="B1288" s="368"/>
      <c r="C1288" s="1105"/>
      <c r="G1288" s="632"/>
      <c r="H1288" s="632"/>
      <c r="I1288" s="508"/>
      <c r="J1288" s="632"/>
      <c r="K1288" s="508"/>
      <c r="L1288" s="632"/>
      <c r="Q1288" s="368"/>
      <c r="U1288" s="368"/>
      <c r="V1288" s="368"/>
      <c r="W1288" s="368"/>
      <c r="X1288" s="368"/>
      <c r="Y1288" s="368"/>
    </row>
    <row r="1289" spans="1:25" s="369" customFormat="1">
      <c r="A1289" s="368"/>
      <c r="B1289" s="368"/>
      <c r="C1289" s="1105"/>
      <c r="G1289" s="632"/>
      <c r="H1289" s="632"/>
      <c r="I1289" s="508"/>
      <c r="J1289" s="632"/>
      <c r="K1289" s="508"/>
      <c r="L1289" s="632"/>
      <c r="Q1289" s="368"/>
      <c r="U1289" s="368"/>
      <c r="V1289" s="368"/>
      <c r="W1289" s="368"/>
      <c r="X1289" s="368"/>
      <c r="Y1289" s="368"/>
    </row>
    <row r="1290" spans="1:25" s="369" customFormat="1">
      <c r="A1290" s="368"/>
      <c r="B1290" s="368"/>
      <c r="C1290" s="1105"/>
      <c r="G1290" s="632"/>
      <c r="H1290" s="632"/>
      <c r="I1290" s="508"/>
      <c r="J1290" s="632"/>
      <c r="K1290" s="508"/>
      <c r="L1290" s="632"/>
      <c r="Q1290" s="368"/>
      <c r="U1290" s="368"/>
      <c r="V1290" s="368"/>
      <c r="W1290" s="368"/>
      <c r="X1290" s="368"/>
      <c r="Y1290" s="368"/>
    </row>
    <row r="1291" spans="1:25" s="369" customFormat="1">
      <c r="A1291" s="368"/>
      <c r="B1291" s="368"/>
      <c r="C1291" s="1105"/>
      <c r="F1291" s="632"/>
      <c r="G1291" s="632"/>
      <c r="H1291" s="632"/>
      <c r="I1291" s="508"/>
      <c r="J1291" s="632"/>
      <c r="K1291" s="508"/>
      <c r="L1291" s="632"/>
      <c r="Q1291" s="368"/>
      <c r="U1291" s="368"/>
      <c r="V1291" s="368"/>
      <c r="W1291" s="368"/>
      <c r="X1291" s="368"/>
      <c r="Y1291" s="368"/>
    </row>
    <row r="1292" spans="1:25" s="369" customFormat="1">
      <c r="A1292" s="368"/>
      <c r="B1292" s="368"/>
      <c r="C1292" s="1105"/>
      <c r="F1292" s="632"/>
      <c r="G1292" s="632"/>
      <c r="H1292" s="632"/>
      <c r="I1292" s="508"/>
      <c r="J1292" s="632"/>
      <c r="K1292" s="508"/>
      <c r="L1292" s="632"/>
      <c r="Q1292" s="368"/>
      <c r="U1292" s="368"/>
      <c r="V1292" s="368"/>
      <c r="W1292" s="368"/>
      <c r="X1292" s="368"/>
      <c r="Y1292" s="368"/>
    </row>
    <row r="1293" spans="1:25" s="369" customFormat="1">
      <c r="A1293" s="368"/>
      <c r="B1293" s="368"/>
      <c r="C1293" s="1105"/>
      <c r="F1293" s="632"/>
      <c r="G1293" s="632"/>
      <c r="H1293" s="632"/>
      <c r="I1293" s="508"/>
      <c r="J1293" s="632"/>
      <c r="K1293" s="508"/>
      <c r="L1293" s="632"/>
      <c r="Q1293" s="368"/>
      <c r="U1293" s="368"/>
      <c r="V1293" s="368"/>
      <c r="W1293" s="368"/>
      <c r="X1293" s="368"/>
      <c r="Y1293" s="368"/>
    </row>
    <row r="1294" spans="1:25" s="369" customFormat="1">
      <c r="A1294" s="368"/>
      <c r="B1294" s="368"/>
      <c r="C1294" s="1105"/>
      <c r="F1294" s="632"/>
      <c r="G1294" s="632"/>
      <c r="H1294" s="632"/>
      <c r="I1294" s="508"/>
      <c r="J1294" s="632"/>
      <c r="K1294" s="508"/>
      <c r="L1294" s="632"/>
      <c r="Q1294" s="368"/>
      <c r="U1294" s="368"/>
      <c r="V1294" s="368"/>
      <c r="W1294" s="368"/>
      <c r="X1294" s="368"/>
      <c r="Y1294" s="368"/>
    </row>
    <row r="1295" spans="1:25" s="369" customFormat="1">
      <c r="A1295" s="368"/>
      <c r="B1295" s="368"/>
      <c r="C1295" s="1105"/>
      <c r="F1295" s="632"/>
      <c r="G1295" s="632"/>
      <c r="H1295" s="632"/>
      <c r="I1295" s="508"/>
      <c r="J1295" s="632"/>
      <c r="K1295" s="508"/>
      <c r="L1295" s="632"/>
      <c r="Q1295" s="368"/>
      <c r="U1295" s="368"/>
      <c r="V1295" s="368"/>
      <c r="W1295" s="368"/>
      <c r="X1295" s="368"/>
      <c r="Y1295" s="368"/>
    </row>
    <row r="1296" spans="1:25" s="369" customFormat="1">
      <c r="A1296" s="368"/>
      <c r="B1296" s="368"/>
      <c r="C1296" s="1105"/>
      <c r="F1296" s="632"/>
      <c r="G1296" s="632"/>
      <c r="H1296" s="632"/>
      <c r="I1296" s="508"/>
      <c r="J1296" s="632"/>
      <c r="K1296" s="508"/>
      <c r="L1296" s="632"/>
      <c r="Q1296" s="368"/>
      <c r="U1296" s="368"/>
      <c r="V1296" s="368"/>
      <c r="W1296" s="368"/>
      <c r="X1296" s="368"/>
      <c r="Y1296" s="368"/>
    </row>
    <row r="1297" spans="1:25" s="369" customFormat="1">
      <c r="A1297" s="368"/>
      <c r="B1297" s="368"/>
      <c r="C1297" s="1105"/>
      <c r="F1297" s="632"/>
      <c r="G1297" s="632"/>
      <c r="H1297" s="632"/>
      <c r="I1297" s="508"/>
      <c r="J1297" s="632"/>
      <c r="K1297" s="508"/>
      <c r="L1297" s="632"/>
      <c r="Q1297" s="368"/>
      <c r="U1297" s="368"/>
      <c r="V1297" s="368"/>
      <c r="W1297" s="368"/>
      <c r="X1297" s="368"/>
      <c r="Y1297" s="368"/>
    </row>
    <row r="1298" spans="1:25" s="369" customFormat="1">
      <c r="A1298" s="368"/>
      <c r="B1298" s="368"/>
      <c r="C1298" s="1105"/>
      <c r="F1298" s="632"/>
      <c r="G1298" s="632"/>
      <c r="H1298" s="632"/>
      <c r="I1298" s="508"/>
      <c r="J1298" s="632"/>
      <c r="K1298" s="508"/>
      <c r="L1298" s="632"/>
      <c r="Q1298" s="368"/>
      <c r="U1298" s="368"/>
      <c r="V1298" s="368"/>
      <c r="W1298" s="368"/>
      <c r="X1298" s="368"/>
      <c r="Y1298" s="368"/>
    </row>
    <row r="1299" spans="1:25" s="369" customFormat="1">
      <c r="A1299" s="368"/>
      <c r="B1299" s="368"/>
      <c r="C1299" s="1105"/>
      <c r="F1299" s="632"/>
      <c r="G1299" s="632"/>
      <c r="H1299" s="632"/>
      <c r="I1299" s="508"/>
      <c r="J1299" s="632"/>
      <c r="K1299" s="508"/>
      <c r="L1299" s="632"/>
      <c r="Q1299" s="368"/>
      <c r="U1299" s="368"/>
      <c r="V1299" s="368"/>
      <c r="W1299" s="368"/>
      <c r="X1299" s="368"/>
      <c r="Y1299" s="368"/>
    </row>
    <row r="1300" spans="1:25" s="369" customFormat="1">
      <c r="A1300" s="368"/>
      <c r="B1300" s="368"/>
      <c r="C1300" s="1105"/>
      <c r="F1300" s="632"/>
      <c r="G1300" s="632"/>
      <c r="H1300" s="632"/>
      <c r="I1300" s="508"/>
      <c r="J1300" s="632"/>
      <c r="K1300" s="508"/>
      <c r="L1300" s="632"/>
      <c r="Q1300" s="368"/>
      <c r="U1300" s="368"/>
      <c r="V1300" s="368"/>
      <c r="W1300" s="368"/>
      <c r="X1300" s="368"/>
      <c r="Y1300" s="368"/>
    </row>
    <row r="1301" spans="1:25" s="369" customFormat="1">
      <c r="A1301" s="368"/>
      <c r="B1301" s="368"/>
      <c r="C1301" s="1105"/>
      <c r="F1301" s="632"/>
      <c r="G1301" s="632"/>
      <c r="H1301" s="632"/>
      <c r="I1301" s="508"/>
      <c r="J1301" s="632"/>
      <c r="K1301" s="508"/>
      <c r="L1301" s="632"/>
      <c r="Q1301" s="368"/>
      <c r="U1301" s="368"/>
      <c r="V1301" s="368"/>
      <c r="W1301" s="368"/>
      <c r="X1301" s="368"/>
      <c r="Y1301" s="368"/>
    </row>
    <row r="1302" spans="1:25" s="369" customFormat="1">
      <c r="A1302" s="368"/>
      <c r="B1302" s="368"/>
      <c r="C1302" s="1105"/>
      <c r="F1302" s="632"/>
      <c r="G1302" s="632"/>
      <c r="H1302" s="632"/>
      <c r="I1302" s="508"/>
      <c r="J1302" s="632"/>
      <c r="K1302" s="508"/>
      <c r="L1302" s="632"/>
      <c r="Q1302" s="368"/>
      <c r="U1302" s="368"/>
      <c r="V1302" s="368"/>
      <c r="W1302" s="368"/>
      <c r="X1302" s="368"/>
      <c r="Y1302" s="368"/>
    </row>
    <row r="1303" spans="1:25" s="369" customFormat="1">
      <c r="A1303" s="368"/>
      <c r="B1303" s="368"/>
      <c r="C1303" s="1105"/>
      <c r="F1303" s="632"/>
      <c r="G1303" s="632"/>
      <c r="H1303" s="632"/>
      <c r="I1303" s="508"/>
      <c r="J1303" s="632"/>
      <c r="K1303" s="508"/>
      <c r="L1303" s="632"/>
      <c r="Q1303" s="368"/>
      <c r="U1303" s="368"/>
      <c r="V1303" s="368"/>
      <c r="W1303" s="368"/>
      <c r="X1303" s="368"/>
      <c r="Y1303" s="368"/>
    </row>
    <row r="1304" spans="1:25" s="369" customFormat="1">
      <c r="A1304" s="368"/>
      <c r="B1304" s="368"/>
      <c r="C1304" s="1105"/>
      <c r="F1304" s="632"/>
      <c r="G1304" s="632"/>
      <c r="H1304" s="632"/>
      <c r="I1304" s="508"/>
      <c r="J1304" s="632"/>
      <c r="K1304" s="508"/>
      <c r="L1304" s="632"/>
      <c r="Q1304" s="368"/>
      <c r="U1304" s="368"/>
      <c r="V1304" s="368"/>
      <c r="W1304" s="368"/>
      <c r="X1304" s="368"/>
      <c r="Y1304" s="368"/>
    </row>
    <row r="1305" spans="1:25" s="369" customFormat="1">
      <c r="A1305" s="368"/>
      <c r="B1305" s="368"/>
      <c r="C1305" s="1105"/>
      <c r="F1305" s="632"/>
      <c r="G1305" s="632"/>
      <c r="H1305" s="632"/>
      <c r="I1305" s="508"/>
      <c r="J1305" s="632"/>
      <c r="K1305" s="508"/>
      <c r="L1305" s="632"/>
      <c r="Q1305" s="368"/>
      <c r="U1305" s="368"/>
      <c r="V1305" s="368"/>
      <c r="W1305" s="368"/>
      <c r="X1305" s="368"/>
      <c r="Y1305" s="368"/>
    </row>
    <row r="1306" spans="1:25" s="369" customFormat="1">
      <c r="A1306" s="368"/>
      <c r="B1306" s="368"/>
      <c r="C1306" s="1105"/>
      <c r="F1306" s="632"/>
      <c r="G1306" s="632"/>
      <c r="H1306" s="632"/>
      <c r="I1306" s="508"/>
      <c r="J1306" s="632"/>
      <c r="K1306" s="508"/>
      <c r="L1306" s="632"/>
      <c r="Q1306" s="368"/>
      <c r="U1306" s="368"/>
      <c r="V1306" s="368"/>
      <c r="W1306" s="368"/>
      <c r="X1306" s="368"/>
      <c r="Y1306" s="368"/>
    </row>
    <row r="1307" spans="1:25" s="369" customFormat="1">
      <c r="A1307" s="368"/>
      <c r="B1307" s="368"/>
      <c r="C1307" s="1105"/>
      <c r="F1307" s="632"/>
      <c r="G1307" s="632"/>
      <c r="H1307" s="632"/>
      <c r="I1307" s="508"/>
      <c r="J1307" s="632"/>
      <c r="K1307" s="508"/>
      <c r="L1307" s="632"/>
      <c r="Q1307" s="368"/>
      <c r="U1307" s="368"/>
      <c r="V1307" s="368"/>
      <c r="W1307" s="368"/>
      <c r="X1307" s="368"/>
      <c r="Y1307" s="368"/>
    </row>
    <row r="1308" spans="1:25" s="369" customFormat="1">
      <c r="A1308" s="368"/>
      <c r="B1308" s="368"/>
      <c r="C1308" s="1105"/>
      <c r="F1308" s="632"/>
      <c r="G1308" s="632"/>
      <c r="H1308" s="632"/>
      <c r="I1308" s="508"/>
      <c r="J1308" s="632"/>
      <c r="K1308" s="508"/>
      <c r="L1308" s="632"/>
      <c r="Q1308" s="368"/>
      <c r="U1308" s="368"/>
      <c r="V1308" s="368"/>
      <c r="W1308" s="368"/>
      <c r="X1308" s="368"/>
      <c r="Y1308" s="368"/>
    </row>
    <row r="1309" spans="1:25" s="369" customFormat="1">
      <c r="A1309" s="368"/>
      <c r="B1309" s="368"/>
      <c r="C1309" s="1105"/>
      <c r="F1309" s="632"/>
      <c r="G1309" s="632"/>
      <c r="H1309" s="632"/>
      <c r="I1309" s="508"/>
      <c r="J1309" s="632"/>
      <c r="K1309" s="508"/>
      <c r="L1309" s="632"/>
      <c r="Q1309" s="368"/>
      <c r="U1309" s="368"/>
      <c r="V1309" s="368"/>
      <c r="W1309" s="368"/>
      <c r="X1309" s="368"/>
      <c r="Y1309" s="368"/>
    </row>
    <row r="1310" spans="1:25" s="369" customFormat="1">
      <c r="A1310" s="368"/>
      <c r="B1310" s="368"/>
      <c r="C1310" s="1105"/>
      <c r="F1310" s="632"/>
      <c r="G1310" s="632"/>
      <c r="H1310" s="632"/>
      <c r="I1310" s="508"/>
      <c r="J1310" s="632"/>
      <c r="K1310" s="508"/>
      <c r="L1310" s="632"/>
      <c r="Q1310" s="368"/>
      <c r="U1310" s="368"/>
      <c r="V1310" s="368"/>
      <c r="W1310" s="368"/>
      <c r="X1310" s="368"/>
      <c r="Y1310" s="368"/>
    </row>
    <row r="1311" spans="1:25" s="369" customFormat="1">
      <c r="A1311" s="368"/>
      <c r="B1311" s="368"/>
      <c r="C1311" s="1105"/>
      <c r="F1311" s="632"/>
      <c r="G1311" s="632"/>
      <c r="H1311" s="632"/>
      <c r="I1311" s="508"/>
      <c r="J1311" s="632"/>
      <c r="K1311" s="508"/>
      <c r="L1311" s="632"/>
      <c r="Q1311" s="368"/>
      <c r="U1311" s="368"/>
      <c r="V1311" s="368"/>
      <c r="W1311" s="368"/>
      <c r="X1311" s="368"/>
      <c r="Y1311" s="368"/>
    </row>
    <row r="1312" spans="1:25" s="369" customFormat="1">
      <c r="A1312" s="368"/>
      <c r="B1312" s="368"/>
      <c r="C1312" s="1105"/>
      <c r="F1312" s="632"/>
      <c r="G1312" s="632"/>
      <c r="H1312" s="632"/>
      <c r="I1312" s="508"/>
      <c r="J1312" s="632"/>
      <c r="K1312" s="508"/>
      <c r="L1312" s="632"/>
      <c r="Q1312" s="368"/>
      <c r="U1312" s="368"/>
      <c r="V1312" s="368"/>
      <c r="W1312" s="368"/>
      <c r="X1312" s="368"/>
      <c r="Y1312" s="368"/>
    </row>
    <row r="1313" spans="1:25" s="369" customFormat="1">
      <c r="A1313" s="368"/>
      <c r="B1313" s="368"/>
      <c r="C1313" s="1105"/>
      <c r="F1313" s="632"/>
      <c r="G1313" s="632"/>
      <c r="H1313" s="632"/>
      <c r="I1313" s="508"/>
      <c r="J1313" s="632"/>
      <c r="K1313" s="508"/>
      <c r="L1313" s="632"/>
      <c r="Q1313" s="368"/>
      <c r="U1313" s="368"/>
      <c r="V1313" s="368"/>
      <c r="W1313" s="368"/>
      <c r="X1313" s="368"/>
      <c r="Y1313" s="368"/>
    </row>
    <row r="1314" spans="1:25" s="369" customFormat="1">
      <c r="A1314" s="368"/>
      <c r="B1314" s="368"/>
      <c r="C1314" s="1105"/>
      <c r="F1314" s="632"/>
      <c r="G1314" s="632"/>
      <c r="H1314" s="632"/>
      <c r="I1314" s="508"/>
      <c r="J1314" s="632"/>
      <c r="K1314" s="508"/>
      <c r="L1314" s="632"/>
      <c r="Q1314" s="368"/>
      <c r="U1314" s="368"/>
      <c r="V1314" s="368"/>
      <c r="W1314" s="368"/>
      <c r="X1314" s="368"/>
      <c r="Y1314" s="368"/>
    </row>
    <row r="1315" spans="1:25" s="369" customFormat="1">
      <c r="A1315" s="368"/>
      <c r="B1315" s="368"/>
      <c r="C1315" s="1105"/>
      <c r="F1315" s="632"/>
      <c r="G1315" s="632"/>
      <c r="H1315" s="632"/>
      <c r="I1315" s="508"/>
      <c r="J1315" s="632"/>
      <c r="K1315" s="508"/>
      <c r="L1315" s="632"/>
      <c r="Q1315" s="368"/>
      <c r="U1315" s="368"/>
      <c r="V1315" s="368"/>
      <c r="W1315" s="368"/>
      <c r="X1315" s="368"/>
      <c r="Y1315" s="368"/>
    </row>
    <row r="1316" spans="1:25" s="369" customFormat="1">
      <c r="A1316" s="368"/>
      <c r="B1316" s="368"/>
      <c r="C1316" s="1105"/>
      <c r="F1316" s="632"/>
      <c r="G1316" s="632"/>
      <c r="H1316" s="632"/>
      <c r="I1316" s="508"/>
      <c r="J1316" s="632"/>
      <c r="K1316" s="508"/>
      <c r="L1316" s="632"/>
      <c r="Q1316" s="368"/>
      <c r="U1316" s="368"/>
      <c r="V1316" s="368"/>
      <c r="W1316" s="368"/>
      <c r="X1316" s="368"/>
      <c r="Y1316" s="368"/>
    </row>
    <row r="1317" spans="1:25" s="369" customFormat="1">
      <c r="A1317" s="368"/>
      <c r="B1317" s="368"/>
      <c r="C1317" s="1105"/>
      <c r="F1317" s="632"/>
      <c r="G1317" s="632"/>
      <c r="H1317" s="632"/>
      <c r="I1317" s="508"/>
      <c r="J1317" s="632"/>
      <c r="K1317" s="508"/>
      <c r="L1317" s="632"/>
      <c r="Q1317" s="368"/>
      <c r="U1317" s="368"/>
      <c r="V1317" s="368"/>
      <c r="W1317" s="368"/>
      <c r="X1317" s="368"/>
      <c r="Y1317" s="368"/>
    </row>
    <row r="1318" spans="1:25" s="369" customFormat="1">
      <c r="A1318" s="368"/>
      <c r="B1318" s="368"/>
      <c r="C1318" s="1105"/>
      <c r="F1318" s="632"/>
      <c r="G1318" s="632"/>
      <c r="H1318" s="632"/>
      <c r="I1318" s="508"/>
      <c r="J1318" s="632"/>
      <c r="K1318" s="508"/>
      <c r="L1318" s="632"/>
      <c r="Q1318" s="368"/>
      <c r="U1318" s="368"/>
      <c r="V1318" s="368"/>
      <c r="W1318" s="368"/>
      <c r="X1318" s="368"/>
      <c r="Y1318" s="368"/>
    </row>
    <row r="1319" spans="1:25" s="369" customFormat="1">
      <c r="A1319" s="368"/>
      <c r="B1319" s="368"/>
      <c r="C1319" s="1105"/>
      <c r="F1319" s="632"/>
      <c r="G1319" s="632"/>
      <c r="H1319" s="632"/>
      <c r="I1319" s="508"/>
      <c r="J1319" s="632"/>
      <c r="K1319" s="508"/>
      <c r="L1319" s="632"/>
      <c r="Q1319" s="368"/>
      <c r="U1319" s="368"/>
      <c r="V1319" s="368"/>
      <c r="W1319" s="368"/>
      <c r="X1319" s="368"/>
      <c r="Y1319" s="368"/>
    </row>
    <row r="1320" spans="1:25" s="369" customFormat="1">
      <c r="A1320" s="368"/>
      <c r="B1320" s="368"/>
      <c r="C1320" s="1105"/>
      <c r="F1320" s="632"/>
      <c r="G1320" s="632"/>
      <c r="H1320" s="632"/>
      <c r="I1320" s="508"/>
      <c r="J1320" s="632"/>
      <c r="K1320" s="508"/>
      <c r="L1320" s="632"/>
      <c r="Q1320" s="368"/>
      <c r="U1320" s="368"/>
      <c r="V1320" s="368"/>
      <c r="W1320" s="368"/>
      <c r="X1320" s="368"/>
      <c r="Y1320" s="368"/>
    </row>
    <row r="1321" spans="1:25" s="369" customFormat="1">
      <c r="A1321" s="368"/>
      <c r="B1321" s="368"/>
      <c r="C1321" s="1105"/>
      <c r="F1321" s="632"/>
      <c r="G1321" s="368"/>
      <c r="H1321" s="368"/>
      <c r="I1321" s="368"/>
      <c r="J1321" s="632"/>
      <c r="K1321" s="508"/>
      <c r="L1321" s="632"/>
      <c r="Q1321" s="368"/>
      <c r="U1321" s="368"/>
      <c r="V1321" s="368"/>
      <c r="W1321" s="368"/>
      <c r="X1321" s="368"/>
      <c r="Y1321" s="368"/>
    </row>
    <row r="1322" spans="1:25" s="369" customFormat="1">
      <c r="A1322" s="368"/>
      <c r="B1322" s="368"/>
      <c r="C1322" s="1105"/>
      <c r="F1322" s="632"/>
      <c r="G1322" s="368"/>
      <c r="H1322" s="368"/>
      <c r="I1322" s="368"/>
      <c r="J1322" s="632"/>
      <c r="K1322" s="508"/>
      <c r="L1322" s="632"/>
      <c r="Q1322" s="368"/>
      <c r="U1322" s="368"/>
      <c r="V1322" s="368"/>
      <c r="W1322" s="368"/>
      <c r="X1322" s="368"/>
      <c r="Y1322" s="368"/>
    </row>
    <row r="1323" spans="1:25" s="369" customFormat="1">
      <c r="A1323" s="368"/>
      <c r="B1323" s="368"/>
      <c r="C1323" s="1105"/>
      <c r="F1323" s="632"/>
      <c r="G1323" s="368"/>
      <c r="H1323" s="368"/>
      <c r="I1323" s="368"/>
      <c r="J1323" s="632"/>
      <c r="K1323" s="508"/>
      <c r="L1323" s="632"/>
      <c r="Q1323" s="368"/>
      <c r="U1323" s="368"/>
      <c r="V1323" s="368"/>
      <c r="W1323" s="368"/>
      <c r="X1323" s="368"/>
      <c r="Y1323" s="368"/>
    </row>
    <row r="1324" spans="1:25" s="369" customFormat="1">
      <c r="A1324" s="368"/>
      <c r="B1324" s="368"/>
      <c r="C1324" s="1105"/>
      <c r="F1324" s="632"/>
      <c r="G1324" s="368"/>
      <c r="H1324" s="368"/>
      <c r="J1324" s="632"/>
      <c r="K1324" s="508"/>
      <c r="L1324" s="632"/>
      <c r="Q1324" s="368"/>
      <c r="U1324" s="368"/>
      <c r="V1324" s="368"/>
      <c r="W1324" s="368"/>
      <c r="X1324" s="368"/>
      <c r="Y1324" s="368"/>
    </row>
    <row r="1325" spans="1:25" s="369" customFormat="1">
      <c r="A1325" s="368"/>
      <c r="B1325" s="368"/>
      <c r="C1325" s="1105"/>
      <c r="F1325" s="632"/>
      <c r="G1325" s="508"/>
      <c r="H1325" s="508"/>
      <c r="J1325" s="632"/>
      <c r="K1325" s="508"/>
      <c r="L1325" s="632"/>
      <c r="Q1325" s="368"/>
      <c r="U1325" s="368"/>
      <c r="V1325" s="368"/>
      <c r="W1325" s="368"/>
      <c r="X1325" s="368"/>
      <c r="Y1325" s="368"/>
    </row>
    <row r="1326" spans="1:25" s="369" customFormat="1">
      <c r="A1326" s="368"/>
      <c r="B1326" s="368"/>
      <c r="C1326" s="368"/>
      <c r="F1326" s="368"/>
      <c r="G1326" s="368"/>
      <c r="H1326" s="368"/>
      <c r="Q1326" s="368"/>
      <c r="U1326" s="368"/>
      <c r="V1326" s="368"/>
      <c r="W1326" s="368"/>
      <c r="X1326" s="368"/>
      <c r="Y1326" s="368"/>
    </row>
    <row r="1329" spans="1:25" s="369" customFormat="1">
      <c r="A1329" s="368"/>
      <c r="B1329" s="368"/>
      <c r="F1329" s="368"/>
      <c r="G1329" s="368"/>
      <c r="H1329" s="368"/>
      <c r="I1329" s="368"/>
      <c r="Q1329" s="368"/>
      <c r="U1329" s="368"/>
      <c r="V1329" s="368"/>
      <c r="W1329" s="368"/>
      <c r="X1329" s="368"/>
      <c r="Y1329" s="368"/>
    </row>
    <row r="1330" spans="1:25" s="369" customFormat="1">
      <c r="A1330" s="368"/>
      <c r="B1330" s="368"/>
      <c r="C1330" s="368"/>
      <c r="F1330" s="368"/>
      <c r="G1330" s="508"/>
      <c r="H1330" s="508"/>
      <c r="I1330" s="368"/>
      <c r="Q1330" s="368"/>
      <c r="U1330" s="368"/>
      <c r="V1330" s="368"/>
      <c r="W1330" s="368"/>
      <c r="X1330" s="368"/>
      <c r="Y1330" s="368"/>
    </row>
    <row r="1331" spans="1:25" s="369" customFormat="1">
      <c r="A1331" s="368"/>
      <c r="B1331" s="368"/>
      <c r="G1331" s="508"/>
      <c r="H1331" s="508"/>
      <c r="I1331" s="368"/>
      <c r="Q1331" s="368"/>
      <c r="U1331" s="368"/>
      <c r="V1331" s="368"/>
      <c r="W1331" s="368"/>
      <c r="X1331" s="368"/>
      <c r="Y1331" s="368"/>
    </row>
    <row r="1332" spans="1:25" s="369" customFormat="1">
      <c r="A1332" s="368"/>
      <c r="B1332" s="368"/>
      <c r="F1332" s="368"/>
      <c r="G1332" s="508"/>
      <c r="H1332" s="508"/>
      <c r="I1332" s="368"/>
      <c r="J1332" s="632"/>
      <c r="L1332" s="632"/>
      <c r="Q1332" s="368"/>
      <c r="U1332" s="368"/>
      <c r="V1332" s="368"/>
      <c r="W1332" s="368"/>
      <c r="X1332" s="368"/>
      <c r="Y1332" s="368"/>
    </row>
    <row r="1333" spans="1:25" s="369" customFormat="1">
      <c r="A1333" s="368"/>
      <c r="B1333" s="368"/>
      <c r="F1333" s="368"/>
      <c r="G1333" s="368"/>
      <c r="H1333" s="368"/>
      <c r="I1333" s="368"/>
      <c r="J1333" s="632"/>
      <c r="L1333" s="632"/>
      <c r="Q1333" s="368"/>
      <c r="U1333" s="368"/>
      <c r="V1333" s="368"/>
      <c r="W1333" s="368"/>
      <c r="X1333" s="368"/>
      <c r="Y1333" s="368"/>
    </row>
    <row r="1334" spans="1:25" s="369" customFormat="1">
      <c r="A1334" s="368"/>
      <c r="B1334" s="368"/>
      <c r="C1334" s="368"/>
      <c r="F1334" s="1036"/>
      <c r="G1334" s="368"/>
      <c r="H1334" s="368"/>
      <c r="I1334" s="368"/>
      <c r="J1334" s="632"/>
      <c r="L1334" s="632"/>
      <c r="Q1334" s="368"/>
      <c r="U1334" s="368"/>
      <c r="V1334" s="368"/>
      <c r="W1334" s="368"/>
      <c r="X1334" s="368"/>
      <c r="Y1334" s="368"/>
    </row>
    <row r="1412" spans="1:25">
      <c r="G1412" s="404"/>
      <c r="H1412" s="404"/>
    </row>
    <row r="1413" spans="1:25">
      <c r="G1413" s="404"/>
      <c r="H1413" s="404"/>
    </row>
    <row r="1414" spans="1:25">
      <c r="G1414" s="404"/>
      <c r="H1414" s="404"/>
    </row>
    <row r="1415" spans="1:25">
      <c r="G1415" s="404"/>
      <c r="H1415" s="404"/>
    </row>
    <row r="1416" spans="1:25">
      <c r="G1416" s="404"/>
      <c r="H1416" s="404"/>
    </row>
    <row r="1417" spans="1:25">
      <c r="C1417" s="502"/>
      <c r="D1417" s="414"/>
      <c r="E1417" s="414"/>
      <c r="F1417" s="414"/>
    </row>
    <row r="1418" spans="1:25" s="369" customFormat="1">
      <c r="A1418" s="368"/>
      <c r="B1418" s="368"/>
      <c r="C1418" s="502"/>
      <c r="D1418" s="414"/>
      <c r="E1418" s="414"/>
      <c r="F1418" s="414"/>
      <c r="G1418" s="368"/>
      <c r="H1418" s="368"/>
      <c r="I1418" s="368"/>
      <c r="Q1418" s="368"/>
      <c r="U1418" s="368"/>
      <c r="V1418" s="368"/>
      <c r="W1418" s="368"/>
      <c r="X1418" s="368"/>
      <c r="Y1418" s="368"/>
    </row>
    <row r="1419" spans="1:25" s="369" customFormat="1">
      <c r="A1419" s="368"/>
      <c r="B1419" s="368"/>
      <c r="C1419" s="368"/>
      <c r="D1419" s="414"/>
      <c r="E1419" s="414"/>
      <c r="F1419" s="414"/>
      <c r="G1419" s="368"/>
      <c r="H1419" s="368"/>
      <c r="I1419" s="368"/>
      <c r="Q1419" s="368"/>
      <c r="U1419" s="368"/>
      <c r="V1419" s="368"/>
      <c r="W1419" s="368"/>
      <c r="X1419" s="368"/>
      <c r="Y1419" s="368"/>
    </row>
    <row r="1420" spans="1:25" s="369" customFormat="1">
      <c r="A1420" s="368"/>
      <c r="B1420" s="368"/>
      <c r="C1420" s="502"/>
      <c r="D1420" s="414"/>
      <c r="E1420" s="414"/>
      <c r="F1420" s="414"/>
      <c r="G1420" s="368"/>
      <c r="H1420" s="368"/>
      <c r="I1420" s="368"/>
      <c r="Q1420" s="368"/>
      <c r="U1420" s="368"/>
      <c r="V1420" s="368"/>
      <c r="W1420" s="368"/>
      <c r="X1420" s="368"/>
      <c r="Y1420" s="368"/>
    </row>
    <row r="1421" spans="1:25" s="369" customFormat="1">
      <c r="A1421" s="368"/>
      <c r="B1421" s="368"/>
      <c r="C1421" s="502"/>
      <c r="D1421" s="414"/>
      <c r="E1421" s="414"/>
      <c r="F1421" s="414"/>
      <c r="G1421" s="368"/>
      <c r="H1421" s="368"/>
      <c r="I1421" s="368"/>
      <c r="Q1421" s="368"/>
      <c r="U1421" s="368"/>
      <c r="V1421" s="368"/>
      <c r="W1421" s="368"/>
      <c r="X1421" s="368"/>
      <c r="Y1421" s="368"/>
    </row>
    <row r="1424" spans="1:25" s="369" customFormat="1">
      <c r="A1424" s="368"/>
      <c r="B1424" s="368"/>
      <c r="C1424" s="368"/>
      <c r="F1424" s="368"/>
      <c r="G1424" s="368"/>
      <c r="H1424" s="368"/>
      <c r="I1424" s="368"/>
      <c r="P1424" s="503"/>
      <c r="Q1424" s="502"/>
      <c r="R1424" s="503"/>
      <c r="U1424" s="368"/>
      <c r="V1424" s="368"/>
      <c r="W1424" s="368"/>
      <c r="X1424" s="368"/>
      <c r="Y1424" s="368"/>
    </row>
    <row r="1425" spans="1:25" s="369" customFormat="1">
      <c r="A1425" s="368"/>
      <c r="B1425" s="368"/>
      <c r="C1425" s="368"/>
      <c r="F1425" s="368"/>
      <c r="G1425" s="368"/>
      <c r="H1425" s="368"/>
      <c r="I1425" s="368"/>
      <c r="P1425" s="503"/>
      <c r="Q1425" s="502"/>
      <c r="R1425" s="503"/>
      <c r="U1425" s="368"/>
      <c r="V1425" s="368"/>
      <c r="W1425" s="368"/>
      <c r="X1425" s="368"/>
      <c r="Y1425" s="368"/>
    </row>
    <row r="1426" spans="1:25" s="369" customFormat="1">
      <c r="A1426" s="368"/>
      <c r="B1426" s="368"/>
      <c r="C1426" s="368"/>
      <c r="F1426" s="368"/>
      <c r="G1426" s="368"/>
      <c r="H1426" s="368"/>
      <c r="I1426" s="368"/>
      <c r="P1426" s="629"/>
      <c r="Q1426" s="629"/>
      <c r="R1426" s="629"/>
      <c r="U1426" s="368"/>
      <c r="V1426" s="368"/>
      <c r="W1426" s="368"/>
      <c r="X1426" s="368"/>
      <c r="Y1426" s="368"/>
    </row>
    <row r="1427" spans="1:25" s="369" customFormat="1">
      <c r="A1427" s="368"/>
      <c r="B1427" s="368"/>
      <c r="C1427" s="368"/>
      <c r="F1427" s="368"/>
      <c r="G1427" s="368"/>
      <c r="H1427" s="368"/>
      <c r="I1427" s="368"/>
      <c r="P1427" s="629"/>
      <c r="Q1427" s="1107"/>
      <c r="R1427" s="629"/>
      <c r="U1427" s="368"/>
      <c r="V1427" s="368"/>
      <c r="W1427" s="368"/>
      <c r="X1427" s="368"/>
      <c r="Y1427" s="368"/>
    </row>
    <row r="1428" spans="1:25" s="369" customFormat="1">
      <c r="A1428" s="368"/>
      <c r="B1428" s="368"/>
      <c r="C1428" s="368"/>
      <c r="F1428" s="368"/>
      <c r="G1428" s="368"/>
      <c r="H1428" s="368"/>
      <c r="I1428" s="368"/>
      <c r="P1428" s="629"/>
      <c r="Q1428" s="629"/>
      <c r="R1428" s="629"/>
      <c r="U1428" s="368"/>
      <c r="V1428" s="368"/>
      <c r="W1428" s="368"/>
      <c r="X1428" s="368"/>
      <c r="Y1428" s="368"/>
    </row>
    <row r="1429" spans="1:25" s="369" customFormat="1">
      <c r="A1429" s="368"/>
      <c r="B1429" s="368"/>
      <c r="C1429" s="368"/>
      <c r="F1429" s="368"/>
      <c r="G1429" s="368"/>
      <c r="H1429" s="368"/>
      <c r="I1429" s="368"/>
      <c r="P1429" s="629"/>
      <c r="Q1429" s="629"/>
      <c r="R1429" s="629"/>
      <c r="U1429" s="368"/>
      <c r="V1429" s="368"/>
      <c r="W1429" s="368"/>
      <c r="X1429" s="368"/>
      <c r="Y1429" s="368"/>
    </row>
    <row r="1430" spans="1:25" s="369" customFormat="1">
      <c r="A1430" s="368"/>
      <c r="B1430" s="368"/>
      <c r="C1430" s="368"/>
      <c r="F1430" s="368"/>
      <c r="G1430" s="368"/>
      <c r="H1430" s="368"/>
      <c r="I1430" s="368"/>
      <c r="P1430" s="629"/>
      <c r="Q1430" s="629"/>
      <c r="R1430" s="629"/>
      <c r="U1430" s="368"/>
      <c r="V1430" s="368"/>
      <c r="W1430" s="368"/>
      <c r="X1430" s="368"/>
      <c r="Y1430" s="368"/>
    </row>
    <row r="1431" spans="1:25" s="369" customFormat="1">
      <c r="A1431" s="368"/>
      <c r="B1431" s="368"/>
      <c r="C1431" s="368"/>
      <c r="F1431" s="368"/>
      <c r="G1431" s="368"/>
      <c r="H1431" s="368"/>
      <c r="I1431" s="368"/>
      <c r="P1431" s="629"/>
      <c r="Q1431" s="629"/>
      <c r="R1431" s="629"/>
      <c r="U1431" s="368"/>
      <c r="V1431" s="368"/>
      <c r="W1431" s="368"/>
      <c r="X1431" s="368"/>
      <c r="Y1431" s="368"/>
    </row>
    <row r="1432" spans="1:25" s="369" customFormat="1">
      <c r="A1432" s="368"/>
      <c r="B1432" s="368"/>
      <c r="C1432" s="368"/>
      <c r="F1432" s="368"/>
      <c r="G1432" s="368"/>
      <c r="H1432" s="368"/>
      <c r="I1432" s="368"/>
      <c r="P1432" s="629"/>
      <c r="Q1432" s="629"/>
      <c r="R1432" s="629"/>
      <c r="U1432" s="368"/>
      <c r="V1432" s="368"/>
      <c r="W1432" s="368"/>
      <c r="X1432" s="368"/>
      <c r="Y1432" s="368"/>
    </row>
    <row r="1433" spans="1:25" s="369" customFormat="1">
      <c r="A1433" s="368"/>
      <c r="B1433" s="368"/>
      <c r="C1433" s="368"/>
      <c r="F1433" s="368"/>
      <c r="G1433" s="368"/>
      <c r="H1433" s="368"/>
      <c r="I1433" s="368"/>
      <c r="P1433" s="629"/>
      <c r="Q1433" s="629"/>
      <c r="R1433" s="629"/>
      <c r="U1433" s="368"/>
      <c r="V1433" s="368"/>
      <c r="W1433" s="368"/>
      <c r="X1433" s="368"/>
      <c r="Y1433" s="368"/>
    </row>
    <row r="1434" spans="1:25" s="369" customFormat="1">
      <c r="A1434" s="368"/>
      <c r="B1434" s="368"/>
      <c r="C1434" s="368"/>
      <c r="F1434" s="368"/>
      <c r="G1434" s="404"/>
      <c r="H1434" s="404"/>
      <c r="I1434" s="368"/>
      <c r="P1434" s="629"/>
      <c r="Q1434" s="629"/>
      <c r="R1434" s="629"/>
      <c r="U1434" s="368"/>
      <c r="V1434" s="368"/>
      <c r="W1434" s="368"/>
      <c r="X1434" s="368"/>
      <c r="Y1434" s="368"/>
    </row>
    <row r="1435" spans="1:25" s="369" customFormat="1">
      <c r="A1435" s="368"/>
      <c r="B1435" s="368"/>
      <c r="C1435" s="368"/>
      <c r="F1435" s="368"/>
      <c r="G1435" s="404"/>
      <c r="H1435" s="404"/>
      <c r="I1435" s="368"/>
      <c r="P1435" s="629"/>
      <c r="Q1435" s="629"/>
      <c r="R1435" s="629"/>
      <c r="U1435" s="368"/>
      <c r="V1435" s="368"/>
      <c r="W1435" s="368"/>
      <c r="X1435" s="368"/>
      <c r="Y1435" s="368"/>
    </row>
    <row r="1436" spans="1:25" s="369" customFormat="1">
      <c r="A1436" s="368"/>
      <c r="B1436" s="368"/>
      <c r="C1436" s="368"/>
      <c r="F1436" s="368"/>
      <c r="G1436" s="404"/>
      <c r="H1436" s="404"/>
      <c r="I1436" s="368"/>
      <c r="P1436" s="629"/>
      <c r="Q1436" s="629"/>
      <c r="R1436" s="629"/>
      <c r="U1436" s="368"/>
      <c r="V1436" s="368"/>
      <c r="W1436" s="368"/>
      <c r="X1436" s="368"/>
      <c r="Y1436" s="368"/>
    </row>
    <row r="1437" spans="1:25" s="369" customFormat="1">
      <c r="A1437" s="368"/>
      <c r="B1437" s="368"/>
      <c r="C1437" s="368"/>
      <c r="F1437" s="368"/>
      <c r="G1437" s="404"/>
      <c r="H1437" s="404"/>
      <c r="I1437" s="368"/>
      <c r="P1437" s="629"/>
      <c r="Q1437" s="629"/>
      <c r="R1437" s="629"/>
      <c r="U1437" s="368"/>
      <c r="V1437" s="368"/>
      <c r="W1437" s="368"/>
      <c r="X1437" s="368"/>
      <c r="Y1437" s="368"/>
    </row>
    <row r="1438" spans="1:25" s="369" customFormat="1">
      <c r="A1438" s="368"/>
      <c r="B1438" s="368"/>
      <c r="C1438" s="368"/>
      <c r="F1438" s="368"/>
      <c r="G1438" s="404"/>
      <c r="H1438" s="404"/>
      <c r="I1438" s="368"/>
      <c r="P1438" s="629"/>
      <c r="Q1438" s="629"/>
      <c r="R1438" s="629"/>
      <c r="U1438" s="368"/>
      <c r="V1438" s="368"/>
      <c r="W1438" s="368"/>
      <c r="X1438" s="368"/>
      <c r="Y1438" s="368"/>
    </row>
    <row r="1439" spans="1:25" s="369" customFormat="1">
      <c r="A1439" s="368"/>
      <c r="B1439" s="368"/>
      <c r="C1439" s="502"/>
      <c r="D1439" s="414"/>
      <c r="F1439" s="414"/>
      <c r="G1439" s="404"/>
      <c r="H1439" s="404"/>
      <c r="I1439" s="368"/>
      <c r="P1439" s="629"/>
      <c r="Q1439" s="629"/>
      <c r="R1439" s="629"/>
      <c r="U1439" s="368"/>
      <c r="V1439" s="368"/>
      <c r="W1439" s="368"/>
      <c r="X1439" s="368"/>
      <c r="Y1439" s="368"/>
    </row>
    <row r="1440" spans="1:25" s="369" customFormat="1">
      <c r="A1440" s="368"/>
      <c r="B1440" s="368"/>
      <c r="C1440" s="385"/>
      <c r="F1440" s="368"/>
      <c r="G1440" s="404"/>
      <c r="H1440" s="404"/>
      <c r="I1440" s="368"/>
      <c r="P1440" s="1013"/>
      <c r="Q1440" s="1107"/>
      <c r="R1440" s="629"/>
      <c r="U1440" s="368"/>
      <c r="V1440" s="368"/>
      <c r="W1440" s="368"/>
      <c r="X1440" s="368"/>
      <c r="Y1440" s="368"/>
    </row>
    <row r="1441" spans="1:25" s="369" customFormat="1">
      <c r="A1441" s="368"/>
      <c r="B1441" s="368"/>
      <c r="C1441" s="385"/>
      <c r="F1441" s="368"/>
      <c r="G1441" s="404"/>
      <c r="H1441" s="404"/>
      <c r="I1441" s="368"/>
      <c r="Q1441" s="368"/>
      <c r="U1441" s="368"/>
      <c r="V1441" s="368"/>
      <c r="W1441" s="368"/>
      <c r="X1441" s="368"/>
      <c r="Y1441" s="368"/>
    </row>
    <row r="1442" spans="1:25" s="369" customFormat="1">
      <c r="A1442" s="368"/>
      <c r="B1442" s="368"/>
      <c r="C1442" s="385"/>
      <c r="D1442" s="414"/>
      <c r="E1442" s="414"/>
      <c r="F1442" s="414"/>
      <c r="G1442" s="404"/>
      <c r="H1442" s="404"/>
      <c r="I1442" s="368"/>
      <c r="Q1442" s="368"/>
      <c r="U1442" s="368"/>
      <c r="V1442" s="368"/>
      <c r="W1442" s="368"/>
      <c r="X1442" s="368"/>
      <c r="Y1442" s="368"/>
    </row>
    <row r="1443" spans="1:25" s="369" customFormat="1">
      <c r="A1443" s="368"/>
      <c r="B1443" s="368"/>
      <c r="C1443" s="385"/>
      <c r="F1443" s="368"/>
      <c r="G1443" s="404"/>
      <c r="H1443" s="404"/>
      <c r="I1443" s="368"/>
      <c r="P1443" s="1542"/>
      <c r="Q1443" s="1542"/>
      <c r="R1443" s="1542"/>
      <c r="U1443" s="368"/>
      <c r="V1443" s="368"/>
      <c r="W1443" s="368"/>
      <c r="X1443" s="368"/>
      <c r="Y1443" s="368"/>
    </row>
    <row r="1444" spans="1:25" s="369" customFormat="1">
      <c r="A1444" s="368"/>
      <c r="B1444" s="368"/>
      <c r="C1444" s="385"/>
      <c r="F1444" s="368"/>
      <c r="G1444" s="404"/>
      <c r="H1444" s="404"/>
      <c r="I1444" s="368"/>
      <c r="Q1444" s="368"/>
      <c r="U1444" s="368"/>
      <c r="V1444" s="368"/>
      <c r="W1444" s="368"/>
      <c r="X1444" s="368"/>
      <c r="Y1444" s="368"/>
    </row>
    <row r="1445" spans="1:25" s="369" customFormat="1">
      <c r="A1445" s="368"/>
      <c r="B1445" s="368"/>
      <c r="C1445" s="385"/>
      <c r="F1445" s="368"/>
      <c r="G1445" s="404"/>
      <c r="H1445" s="404"/>
      <c r="I1445" s="368"/>
      <c r="P1445" s="1108"/>
      <c r="Q1445" s="1108"/>
      <c r="R1445" s="1108"/>
      <c r="U1445" s="368"/>
      <c r="V1445" s="368"/>
      <c r="W1445" s="368"/>
      <c r="X1445" s="368"/>
      <c r="Y1445" s="368"/>
    </row>
    <row r="1446" spans="1:25" s="369" customFormat="1">
      <c r="A1446" s="368"/>
      <c r="B1446" s="368"/>
      <c r="C1446" s="385"/>
      <c r="D1446" s="414"/>
      <c r="E1446" s="414"/>
      <c r="F1446" s="414"/>
      <c r="G1446" s="404"/>
      <c r="H1446" s="404"/>
      <c r="I1446" s="368"/>
      <c r="P1446" s="1108"/>
      <c r="Q1446" s="1108"/>
      <c r="R1446" s="1108"/>
      <c r="U1446" s="368"/>
      <c r="V1446" s="368"/>
      <c r="W1446" s="368"/>
      <c r="X1446" s="368"/>
      <c r="Y1446" s="368"/>
    </row>
    <row r="1447" spans="1:25" s="369" customFormat="1">
      <c r="A1447" s="368"/>
      <c r="B1447" s="368"/>
      <c r="C1447" s="385"/>
      <c r="F1447" s="368"/>
      <c r="G1447" s="404"/>
      <c r="H1447" s="404"/>
      <c r="I1447" s="368"/>
      <c r="P1447" s="1108"/>
      <c r="Q1447" s="1108"/>
      <c r="R1447" s="1108"/>
      <c r="U1447" s="368"/>
      <c r="V1447" s="368"/>
      <c r="W1447" s="368"/>
      <c r="X1447" s="368"/>
      <c r="Y1447" s="368"/>
    </row>
    <row r="1448" spans="1:25" s="369" customFormat="1">
      <c r="A1448" s="368"/>
      <c r="B1448" s="368"/>
      <c r="C1448" s="385"/>
      <c r="F1448" s="368"/>
      <c r="G1448" s="404"/>
      <c r="H1448" s="404"/>
      <c r="I1448" s="368"/>
      <c r="P1448" s="1108"/>
      <c r="Q1448" s="1108"/>
      <c r="R1448" s="1108"/>
      <c r="U1448" s="368"/>
      <c r="V1448" s="368"/>
      <c r="W1448" s="368"/>
      <c r="X1448" s="368"/>
      <c r="Y1448" s="368"/>
    </row>
    <row r="1449" spans="1:25" s="369" customFormat="1">
      <c r="A1449" s="368"/>
      <c r="B1449" s="368"/>
      <c r="C1449" s="385"/>
      <c r="F1449" s="368"/>
      <c r="G1449" s="404"/>
      <c r="H1449" s="404"/>
      <c r="I1449" s="368"/>
      <c r="P1449" s="1108"/>
      <c r="Q1449" s="1108"/>
      <c r="R1449" s="1108"/>
      <c r="U1449" s="368"/>
      <c r="V1449" s="368"/>
      <c r="W1449" s="368"/>
      <c r="X1449" s="368"/>
      <c r="Y1449" s="368"/>
    </row>
    <row r="1450" spans="1:25">
      <c r="C1450" s="385"/>
      <c r="G1450" s="404"/>
      <c r="H1450" s="404"/>
    </row>
    <row r="1451" spans="1:25">
      <c r="C1451" s="385"/>
      <c r="D1451" s="414"/>
      <c r="E1451" s="414"/>
      <c r="F1451" s="414"/>
      <c r="G1451" s="404"/>
      <c r="H1451" s="404"/>
    </row>
    <row r="1452" spans="1:25">
      <c r="C1452" s="385"/>
      <c r="D1452" s="414"/>
      <c r="E1452" s="414"/>
      <c r="F1452" s="414"/>
      <c r="G1452" s="404"/>
      <c r="H1452" s="404"/>
    </row>
    <row r="1453" spans="1:25">
      <c r="D1453" s="414"/>
      <c r="G1453" s="404"/>
      <c r="H1453" s="404"/>
    </row>
    <row r="1454" spans="1:25">
      <c r="D1454" s="414"/>
      <c r="G1454" s="404"/>
      <c r="H1454" s="404"/>
    </row>
    <row r="1455" spans="1:25">
      <c r="D1455" s="414"/>
      <c r="G1455" s="404"/>
      <c r="H1455" s="404"/>
    </row>
    <row r="1456" spans="1:25">
      <c r="D1456" s="414"/>
      <c r="G1456" s="404"/>
      <c r="H1456" s="404"/>
    </row>
    <row r="1457" spans="3:8">
      <c r="D1457" s="414"/>
      <c r="G1457" s="404"/>
      <c r="H1457" s="404"/>
    </row>
    <row r="1458" spans="3:8">
      <c r="C1458" s="1109"/>
      <c r="D1458" s="1108"/>
      <c r="E1458" s="372"/>
      <c r="F1458" s="404"/>
      <c r="G1458" s="404"/>
      <c r="H1458" s="404"/>
    </row>
    <row r="1459" spans="3:8">
      <c r="G1459" s="404"/>
      <c r="H1459" s="404"/>
    </row>
    <row r="1460" spans="3:8">
      <c r="G1460" s="404"/>
      <c r="H1460" s="404"/>
    </row>
    <row r="1461" spans="3:8">
      <c r="G1461" s="404"/>
      <c r="H1461" s="404"/>
    </row>
    <row r="1462" spans="3:8">
      <c r="G1462" s="404"/>
      <c r="H1462" s="404"/>
    </row>
    <row r="1463" spans="3:8">
      <c r="G1463" s="404"/>
      <c r="H1463" s="404"/>
    </row>
    <row r="1464" spans="3:8">
      <c r="G1464" s="404"/>
      <c r="H1464" s="404"/>
    </row>
    <row r="1465" spans="3:8">
      <c r="G1465" s="404"/>
      <c r="H1465" s="404"/>
    </row>
    <row r="1466" spans="3:8">
      <c r="G1466" s="404"/>
      <c r="H1466" s="404"/>
    </row>
    <row r="1467" spans="3:8">
      <c r="G1467" s="404"/>
      <c r="H1467" s="404"/>
    </row>
    <row r="1468" spans="3:8">
      <c r="C1468" s="1109"/>
      <c r="D1468" s="414"/>
      <c r="E1468" s="414"/>
      <c r="F1468" s="414"/>
      <c r="G1468" s="404"/>
      <c r="H1468" s="404"/>
    </row>
    <row r="1469" spans="3:8">
      <c r="C1469" s="1109"/>
      <c r="D1469" s="1108"/>
      <c r="E1469" s="372"/>
      <c r="F1469" s="404"/>
      <c r="G1469" s="404"/>
      <c r="H1469" s="404"/>
    </row>
    <row r="1470" spans="3:8">
      <c r="C1470" s="1109"/>
      <c r="D1470" s="372"/>
      <c r="E1470" s="372"/>
      <c r="F1470" s="404"/>
      <c r="G1470" s="404"/>
      <c r="H1470" s="404"/>
    </row>
    <row r="1471" spans="3:8">
      <c r="C1471" s="1110"/>
      <c r="D1471" s="372"/>
      <c r="E1471" s="372"/>
      <c r="F1471" s="372"/>
      <c r="G1471" s="404"/>
      <c r="H1471" s="404"/>
    </row>
    <row r="1472" spans="3:8">
      <c r="C1472" s="1107"/>
      <c r="D1472" s="815"/>
      <c r="E1472" s="815"/>
      <c r="F1472" s="815"/>
      <c r="G1472" s="404"/>
      <c r="H1472" s="404"/>
    </row>
    <row r="1473" spans="3:8">
      <c r="C1473" s="1107"/>
      <c r="D1473" s="815"/>
      <c r="E1473" s="815"/>
      <c r="F1473" s="815"/>
      <c r="G1473" s="508"/>
      <c r="H1473" s="508"/>
    </row>
    <row r="1474" spans="3:8">
      <c r="C1474" s="1107"/>
      <c r="D1474" s="815"/>
      <c r="E1474" s="815"/>
      <c r="F1474" s="815"/>
    </row>
    <row r="1475" spans="3:8">
      <c r="C1475" s="1107"/>
      <c r="D1475" s="815"/>
      <c r="E1475" s="815"/>
      <c r="F1475" s="815"/>
    </row>
    <row r="1476" spans="3:8">
      <c r="C1476" s="1108"/>
      <c r="D1476" s="815"/>
      <c r="E1476" s="815"/>
      <c r="F1476" s="815"/>
    </row>
    <row r="1488" spans="3:8">
      <c r="G1488" s="508"/>
      <c r="H1488" s="508"/>
    </row>
    <row r="1489" spans="7:8">
      <c r="G1489" s="508"/>
      <c r="H1489" s="508"/>
    </row>
    <row r="1490" spans="7:8">
      <c r="G1490" s="508"/>
      <c r="H1490" s="508"/>
    </row>
    <row r="1491" spans="7:8">
      <c r="G1491" s="508"/>
      <c r="H1491" s="508"/>
    </row>
    <row r="1492" spans="7:8">
      <c r="G1492" s="508"/>
      <c r="H1492" s="508"/>
    </row>
    <row r="1493" spans="7:8">
      <c r="G1493" s="508"/>
      <c r="H1493" s="508"/>
    </row>
    <row r="1494" spans="7:8">
      <c r="G1494" s="508"/>
      <c r="H1494" s="508"/>
    </row>
    <row r="1495" spans="7:8">
      <c r="G1495" s="508"/>
      <c r="H1495" s="508"/>
    </row>
    <row r="1496" spans="7:8">
      <c r="G1496" s="508"/>
      <c r="H1496" s="508"/>
    </row>
    <row r="1497" spans="7:8">
      <c r="G1497" s="508"/>
      <c r="H1497" s="508"/>
    </row>
    <row r="1498" spans="7:8">
      <c r="G1498" s="508"/>
      <c r="H1498" s="508"/>
    </row>
    <row r="1499" spans="7:8">
      <c r="G1499" s="508"/>
      <c r="H1499" s="508"/>
    </row>
    <row r="1500" spans="7:8">
      <c r="G1500" s="508"/>
      <c r="H1500" s="508"/>
    </row>
    <row r="1501" spans="7:8">
      <c r="G1501" s="508"/>
      <c r="H1501" s="508"/>
    </row>
    <row r="1502" spans="7:8">
      <c r="G1502" s="508"/>
      <c r="H1502" s="508"/>
    </row>
    <row r="1503" spans="7:8">
      <c r="G1503" s="508"/>
      <c r="H1503" s="508"/>
    </row>
    <row r="1504" spans="7:8">
      <c r="G1504" s="508"/>
      <c r="H1504" s="508"/>
    </row>
    <row r="1505" spans="7:8">
      <c r="G1505" s="508"/>
      <c r="H1505" s="508"/>
    </row>
    <row r="1506" spans="7:8">
      <c r="G1506" s="508"/>
      <c r="H1506" s="508"/>
    </row>
    <row r="1507" spans="7:8">
      <c r="G1507" s="508"/>
      <c r="H1507" s="508"/>
    </row>
    <row r="1508" spans="7:8">
      <c r="G1508" s="508"/>
      <c r="H1508" s="508"/>
    </row>
    <row r="1509" spans="7:8">
      <c r="G1509" s="508"/>
      <c r="H1509" s="508"/>
    </row>
    <row r="1510" spans="7:8">
      <c r="G1510" s="508"/>
      <c r="H1510" s="508"/>
    </row>
    <row r="1511" spans="7:8">
      <c r="G1511" s="508"/>
      <c r="H1511" s="508"/>
    </row>
    <row r="1512" spans="7:8">
      <c r="G1512" s="508"/>
      <c r="H1512" s="508"/>
    </row>
    <row r="1513" spans="7:8">
      <c r="G1513" s="508"/>
      <c r="H1513" s="508"/>
    </row>
    <row r="1514" spans="7:8">
      <c r="G1514" s="508"/>
      <c r="H1514" s="508"/>
    </row>
    <row r="1515" spans="7:8">
      <c r="G1515" s="508"/>
      <c r="H1515" s="508"/>
    </row>
    <row r="1516" spans="7:8">
      <c r="G1516" s="508"/>
      <c r="H1516" s="508"/>
    </row>
    <row r="1517" spans="7:8">
      <c r="G1517" s="508"/>
      <c r="H1517" s="508"/>
    </row>
    <row r="1518" spans="7:8">
      <c r="G1518" s="508"/>
      <c r="H1518" s="508"/>
    </row>
    <row r="1519" spans="7:8">
      <c r="G1519" s="508"/>
      <c r="H1519" s="508"/>
    </row>
    <row r="1520" spans="7:8">
      <c r="G1520" s="508"/>
      <c r="H1520" s="508"/>
    </row>
    <row r="1521" spans="7:8">
      <c r="G1521" s="508"/>
      <c r="H1521" s="508"/>
    </row>
    <row r="1522" spans="7:8">
      <c r="G1522" s="508"/>
      <c r="H1522" s="508"/>
    </row>
    <row r="1523" spans="7:8">
      <c r="G1523" s="508"/>
      <c r="H1523" s="508"/>
    </row>
    <row r="1524" spans="7:8">
      <c r="G1524" s="508"/>
      <c r="H1524" s="508"/>
    </row>
    <row r="1525" spans="7:8">
      <c r="G1525" s="508"/>
      <c r="H1525" s="508"/>
    </row>
    <row r="1526" spans="7:8">
      <c r="G1526" s="508"/>
      <c r="H1526" s="508"/>
    </row>
    <row r="1527" spans="7:8">
      <c r="G1527" s="508"/>
      <c r="H1527" s="508"/>
    </row>
    <row r="1528" spans="7:8">
      <c r="G1528" s="508"/>
      <c r="H1528" s="508"/>
    </row>
    <row r="1529" spans="7:8">
      <c r="G1529" s="508"/>
      <c r="H1529" s="508"/>
    </row>
    <row r="1530" spans="7:8">
      <c r="G1530" s="508"/>
      <c r="H1530" s="508"/>
    </row>
    <row r="1531" spans="7:8">
      <c r="G1531" s="508"/>
      <c r="H1531" s="508"/>
    </row>
    <row r="1532" spans="7:8">
      <c r="G1532" s="508"/>
      <c r="H1532" s="508"/>
    </row>
    <row r="1533" spans="7:8">
      <c r="G1533" s="508"/>
      <c r="H1533" s="508"/>
    </row>
    <row r="1534" spans="7:8">
      <c r="G1534" s="508"/>
      <c r="H1534" s="508"/>
    </row>
    <row r="1535" spans="7:8">
      <c r="G1535" s="508"/>
      <c r="H1535" s="508"/>
    </row>
    <row r="1536" spans="7:8">
      <c r="G1536" s="508"/>
      <c r="H1536" s="508"/>
    </row>
    <row r="1537" spans="7:8">
      <c r="G1537" s="508"/>
      <c r="H1537" s="508"/>
    </row>
    <row r="1538" spans="7:8">
      <c r="G1538" s="508"/>
      <c r="H1538" s="508"/>
    </row>
    <row r="1539" spans="7:8">
      <c r="G1539" s="508"/>
      <c r="H1539" s="508"/>
    </row>
    <row r="1540" spans="7:8">
      <c r="G1540" s="508"/>
      <c r="H1540" s="508"/>
    </row>
    <row r="1541" spans="7:8">
      <c r="G1541" s="508"/>
      <c r="H1541" s="508"/>
    </row>
    <row r="1542" spans="7:8">
      <c r="G1542" s="508"/>
      <c r="H1542" s="508"/>
    </row>
    <row r="1543" spans="7:8">
      <c r="G1543" s="508"/>
      <c r="H1543" s="508"/>
    </row>
    <row r="1544" spans="7:8">
      <c r="G1544" s="508"/>
      <c r="H1544" s="508"/>
    </row>
    <row r="1545" spans="7:8">
      <c r="G1545" s="508"/>
      <c r="H1545" s="508"/>
    </row>
    <row r="1546" spans="7:8">
      <c r="G1546" s="508"/>
      <c r="H1546" s="508"/>
    </row>
    <row r="1547" spans="7:8">
      <c r="G1547" s="508"/>
      <c r="H1547" s="508"/>
    </row>
    <row r="1548" spans="7:8">
      <c r="G1548" s="508"/>
      <c r="H1548" s="508"/>
    </row>
    <row r="1549" spans="7:8">
      <c r="G1549" s="508"/>
      <c r="H1549" s="508"/>
    </row>
    <row r="1550" spans="7:8">
      <c r="G1550" s="508"/>
      <c r="H1550" s="508"/>
    </row>
    <row r="1551" spans="7:8">
      <c r="G1551" s="508"/>
      <c r="H1551" s="508"/>
    </row>
    <row r="1552" spans="7:8">
      <c r="G1552" s="508"/>
      <c r="H1552" s="508"/>
    </row>
    <row r="1553" spans="7:8">
      <c r="G1553" s="508"/>
      <c r="H1553" s="508"/>
    </row>
    <row r="1554" spans="7:8">
      <c r="G1554" s="508"/>
      <c r="H1554" s="508"/>
    </row>
    <row r="1555" spans="7:8">
      <c r="G1555" s="508"/>
      <c r="H1555" s="508"/>
    </row>
    <row r="1556" spans="7:8">
      <c r="G1556" s="508"/>
      <c r="H1556" s="508"/>
    </row>
    <row r="1557" spans="7:8">
      <c r="G1557" s="508"/>
      <c r="H1557" s="508"/>
    </row>
    <row r="1622" spans="1:25" s="369" customFormat="1">
      <c r="A1622" s="368"/>
      <c r="B1622" s="368"/>
      <c r="C1622" s="368"/>
      <c r="F1622" s="368"/>
      <c r="G1622" s="368"/>
      <c r="H1622" s="368"/>
      <c r="I1622" s="368"/>
      <c r="M1622" s="369">
        <v>0</v>
      </c>
      <c r="Q1622" s="368"/>
      <c r="U1622" s="368"/>
      <c r="V1622" s="368"/>
      <c r="W1622" s="368"/>
      <c r="X1622" s="368"/>
      <c r="Y1622" s="368"/>
    </row>
    <row r="1627" spans="1:25" s="369" customFormat="1">
      <c r="A1627" s="368"/>
      <c r="B1627" s="368"/>
      <c r="C1627" s="368"/>
      <c r="F1627" s="368"/>
      <c r="G1627" s="368"/>
      <c r="H1627" s="368"/>
      <c r="I1627" s="368"/>
      <c r="K1627" s="413"/>
      <c r="L1627" s="413"/>
      <c r="Q1627" s="368"/>
      <c r="U1627" s="368"/>
      <c r="V1627" s="368"/>
      <c r="W1627" s="368"/>
      <c r="X1627" s="368"/>
      <c r="Y1627" s="368"/>
    </row>
    <row r="1628" spans="1:25" s="369" customFormat="1">
      <c r="A1628" s="368"/>
      <c r="B1628" s="368"/>
      <c r="C1628" s="368"/>
      <c r="F1628" s="368"/>
      <c r="G1628" s="368"/>
      <c r="H1628" s="368"/>
      <c r="I1628" s="368"/>
      <c r="K1628" s="413"/>
      <c r="L1628" s="413"/>
      <c r="Q1628" s="368"/>
      <c r="U1628" s="368"/>
      <c r="V1628" s="368"/>
      <c r="W1628" s="368"/>
      <c r="X1628" s="368"/>
      <c r="Y1628" s="368"/>
    </row>
    <row r="1629" spans="1:25" s="369" customFormat="1">
      <c r="A1629" s="368"/>
      <c r="B1629" s="368"/>
      <c r="C1629" s="368"/>
      <c r="F1629" s="368"/>
      <c r="G1629" s="368"/>
      <c r="H1629" s="368"/>
      <c r="I1629" s="368"/>
      <c r="K1629" s="413"/>
      <c r="L1629" s="413"/>
      <c r="Q1629" s="368"/>
      <c r="U1629" s="368"/>
      <c r="V1629" s="368"/>
      <c r="W1629" s="368"/>
      <c r="X1629" s="368"/>
      <c r="Y1629" s="368"/>
    </row>
    <row r="1630" spans="1:25" s="369" customFormat="1">
      <c r="A1630" s="368"/>
      <c r="B1630" s="368"/>
      <c r="C1630" s="368"/>
      <c r="F1630" s="368"/>
      <c r="G1630" s="368"/>
      <c r="H1630" s="368"/>
      <c r="I1630" s="368"/>
      <c r="K1630" s="413"/>
      <c r="L1630" s="413"/>
      <c r="Q1630" s="368"/>
      <c r="U1630" s="368"/>
      <c r="V1630" s="368"/>
      <c r="W1630" s="368"/>
      <c r="X1630" s="368"/>
      <c r="Y1630" s="368"/>
    </row>
    <row r="1631" spans="1:25" s="369" customFormat="1">
      <c r="A1631" s="368"/>
      <c r="B1631" s="368"/>
      <c r="C1631" s="368"/>
      <c r="F1631" s="368"/>
      <c r="G1631" s="368"/>
      <c r="H1631" s="368"/>
      <c r="I1631" s="368"/>
      <c r="K1631" s="413"/>
      <c r="L1631" s="413"/>
      <c r="Q1631" s="368"/>
      <c r="U1631" s="368"/>
      <c r="V1631" s="368"/>
      <c r="W1631" s="368"/>
      <c r="X1631" s="368"/>
      <c r="Y1631" s="368"/>
    </row>
    <row r="1634" spans="1:25" s="369" customFormat="1">
      <c r="A1634" s="368"/>
      <c r="B1634" s="368"/>
      <c r="C1634" s="368"/>
      <c r="F1634" s="368"/>
      <c r="G1634" s="368"/>
      <c r="H1634" s="368"/>
      <c r="I1634" s="368"/>
      <c r="L1634" s="983" t="e">
        <f>#REF!*#REF!</f>
        <v>#REF!</v>
      </c>
      <c r="Q1634" s="368"/>
      <c r="U1634" s="368"/>
      <c r="V1634" s="368"/>
      <c r="W1634" s="368"/>
      <c r="X1634" s="368"/>
      <c r="Y1634" s="368"/>
    </row>
    <row r="1635" spans="1:25" s="369" customFormat="1">
      <c r="A1635" s="368"/>
      <c r="B1635" s="368"/>
      <c r="C1635" s="368"/>
      <c r="F1635" s="368"/>
      <c r="G1635" s="368"/>
      <c r="H1635" s="368"/>
      <c r="I1635" s="368"/>
      <c r="L1635" s="983" t="e">
        <f>L1634-#REF!</f>
        <v>#REF!</v>
      </c>
      <c r="Q1635" s="368"/>
      <c r="U1635" s="368"/>
      <c r="V1635" s="368"/>
      <c r="W1635" s="368"/>
      <c r="X1635" s="368"/>
      <c r="Y1635" s="368"/>
    </row>
  </sheetData>
  <mergeCells count="232">
    <mergeCell ref="C1:E1"/>
    <mergeCell ref="C2:C4"/>
    <mergeCell ref="D2:D4"/>
    <mergeCell ref="C26:E26"/>
    <mergeCell ref="C27:C28"/>
    <mergeCell ref="D27:D28"/>
    <mergeCell ref="Q102:S102"/>
    <mergeCell ref="C79:D79"/>
    <mergeCell ref="C80:D80"/>
    <mergeCell ref="C81:D81"/>
    <mergeCell ref="C82:D82"/>
    <mergeCell ref="C86:F86"/>
    <mergeCell ref="C87:C88"/>
    <mergeCell ref="D87:D88"/>
    <mergeCell ref="C39:E39"/>
    <mergeCell ref="C63:F63"/>
    <mergeCell ref="C64:C66"/>
    <mergeCell ref="D64:D66"/>
    <mergeCell ref="E64:F64"/>
    <mergeCell ref="E65:F65"/>
    <mergeCell ref="C115:D115"/>
    <mergeCell ref="C116:C117"/>
    <mergeCell ref="C121:D121"/>
    <mergeCell ref="C122:C123"/>
    <mergeCell ref="C127:E127"/>
    <mergeCell ref="C128:C130"/>
    <mergeCell ref="D128:E128"/>
    <mergeCell ref="D129:E129"/>
    <mergeCell ref="M87:P87"/>
    <mergeCell ref="C101:F101"/>
    <mergeCell ref="C102:C103"/>
    <mergeCell ref="D102:F102"/>
    <mergeCell ref="N102:P102"/>
    <mergeCell ref="Q157:S157"/>
    <mergeCell ref="D158:F158"/>
    <mergeCell ref="D159:F159"/>
    <mergeCell ref="Q159:S159"/>
    <mergeCell ref="C139:E139"/>
    <mergeCell ref="C141:E141"/>
    <mergeCell ref="C142:C144"/>
    <mergeCell ref="D142:E142"/>
    <mergeCell ref="D143:E143"/>
    <mergeCell ref="C154:E154"/>
    <mergeCell ref="C175:D175"/>
    <mergeCell ref="C176:C177"/>
    <mergeCell ref="C184:D184"/>
    <mergeCell ref="C185:C186"/>
    <mergeCell ref="C196:C197"/>
    <mergeCell ref="C211:E211"/>
    <mergeCell ref="C156:F156"/>
    <mergeCell ref="C157:C159"/>
    <mergeCell ref="D157:F157"/>
    <mergeCell ref="C244:G244"/>
    <mergeCell ref="C245:C246"/>
    <mergeCell ref="D245:G245"/>
    <mergeCell ref="D246:E246"/>
    <mergeCell ref="F246:G246"/>
    <mergeCell ref="D247:E247"/>
    <mergeCell ref="F247:G247"/>
    <mergeCell ref="C212:C213"/>
    <mergeCell ref="E212:E213"/>
    <mergeCell ref="F212:F213"/>
    <mergeCell ref="C232:E232"/>
    <mergeCell ref="C233:C235"/>
    <mergeCell ref="D233:E234"/>
    <mergeCell ref="D253:E253"/>
    <mergeCell ref="F253:G253"/>
    <mergeCell ref="D254:E254"/>
    <mergeCell ref="F254:G254"/>
    <mergeCell ref="D255:E255"/>
    <mergeCell ref="F255:G255"/>
    <mergeCell ref="D248:E248"/>
    <mergeCell ref="F248:G248"/>
    <mergeCell ref="D249:G249"/>
    <mergeCell ref="D250:G250"/>
    <mergeCell ref="D251:G251"/>
    <mergeCell ref="D252:G252"/>
    <mergeCell ref="D259:E259"/>
    <mergeCell ref="F259:G259"/>
    <mergeCell ref="C263:F263"/>
    <mergeCell ref="C264:C265"/>
    <mergeCell ref="D264:F264"/>
    <mergeCell ref="N264:P264"/>
    <mergeCell ref="D256:E256"/>
    <mergeCell ref="F256:G256"/>
    <mergeCell ref="D257:E257"/>
    <mergeCell ref="F257:G257"/>
    <mergeCell ref="D258:E258"/>
    <mergeCell ref="F258:G258"/>
    <mergeCell ref="E291:F291"/>
    <mergeCell ref="G291:H291"/>
    <mergeCell ref="E292:H292"/>
    <mergeCell ref="E293:H293"/>
    <mergeCell ref="E294:H294"/>
    <mergeCell ref="E295:H295"/>
    <mergeCell ref="C287:Q287"/>
    <mergeCell ref="E288:H288"/>
    <mergeCell ref="E289:F289"/>
    <mergeCell ref="G289:H289"/>
    <mergeCell ref="E290:F290"/>
    <mergeCell ref="G290:H290"/>
    <mergeCell ref="E299:F299"/>
    <mergeCell ref="G299:H299"/>
    <mergeCell ref="E300:F300"/>
    <mergeCell ref="G300:H300"/>
    <mergeCell ref="E301:F301"/>
    <mergeCell ref="G301:H301"/>
    <mergeCell ref="E296:F296"/>
    <mergeCell ref="G296:H296"/>
    <mergeCell ref="E297:F297"/>
    <mergeCell ref="G297:H297"/>
    <mergeCell ref="E298:F298"/>
    <mergeCell ref="G298:H298"/>
    <mergeCell ref="E305:F305"/>
    <mergeCell ref="G305:H305"/>
    <mergeCell ref="C311:F311"/>
    <mergeCell ref="C312:F312"/>
    <mergeCell ref="C320:F320"/>
    <mergeCell ref="C328:F328"/>
    <mergeCell ref="E302:F302"/>
    <mergeCell ref="G302:H302"/>
    <mergeCell ref="E303:F303"/>
    <mergeCell ref="G303:H303"/>
    <mergeCell ref="E304:F304"/>
    <mergeCell ref="G304:H304"/>
    <mergeCell ref="C379:C380"/>
    <mergeCell ref="D379:F379"/>
    <mergeCell ref="C398:D398"/>
    <mergeCell ref="C399:C400"/>
    <mergeCell ref="C407:I407"/>
    <mergeCell ref="C408:C409"/>
    <mergeCell ref="D408:I408"/>
    <mergeCell ref="C337:F337"/>
    <mergeCell ref="C346:G346"/>
    <mergeCell ref="C358:G358"/>
    <mergeCell ref="C361:D361"/>
    <mergeCell ref="C362:C364"/>
    <mergeCell ref="C378:F378"/>
    <mergeCell ref="C491:D491"/>
    <mergeCell ref="C499:D499"/>
    <mergeCell ref="G500:H500"/>
    <mergeCell ref="G509:H509"/>
    <mergeCell ref="C510:D510"/>
    <mergeCell ref="G510:G511"/>
    <mergeCell ref="Q408:S408"/>
    <mergeCell ref="C453:D453"/>
    <mergeCell ref="C454:C455"/>
    <mergeCell ref="C464:D464"/>
    <mergeCell ref="C480:J480"/>
    <mergeCell ref="G486:I486"/>
    <mergeCell ref="B596:E596"/>
    <mergeCell ref="P787:P789"/>
    <mergeCell ref="Q787:Q789"/>
    <mergeCell ref="R787:R789"/>
    <mergeCell ref="P791:P793"/>
    <mergeCell ref="Q791:Q793"/>
    <mergeCell ref="R791:R793"/>
    <mergeCell ref="C545:D545"/>
    <mergeCell ref="B556:E556"/>
    <mergeCell ref="B557:B558"/>
    <mergeCell ref="C557:C558"/>
    <mergeCell ref="D557:E557"/>
    <mergeCell ref="D594:E594"/>
    <mergeCell ref="P826:P828"/>
    <mergeCell ref="Q826:Q828"/>
    <mergeCell ref="R826:R828"/>
    <mergeCell ref="P831:P833"/>
    <mergeCell ref="Q831:Q833"/>
    <mergeCell ref="R831:R833"/>
    <mergeCell ref="P796:P798"/>
    <mergeCell ref="Q796:Q798"/>
    <mergeCell ref="R796:R798"/>
    <mergeCell ref="P822:P824"/>
    <mergeCell ref="Q822:Q824"/>
    <mergeCell ref="R822:R824"/>
    <mergeCell ref="P855:P857"/>
    <mergeCell ref="Q855:Q857"/>
    <mergeCell ref="R855:R857"/>
    <mergeCell ref="P872:P874"/>
    <mergeCell ref="Q872:Q874"/>
    <mergeCell ref="R872:R874"/>
    <mergeCell ref="P846:P848"/>
    <mergeCell ref="Q846:Q848"/>
    <mergeCell ref="R846:R848"/>
    <mergeCell ref="P850:P852"/>
    <mergeCell ref="Q850:Q852"/>
    <mergeCell ref="R850:R852"/>
    <mergeCell ref="P896:P898"/>
    <mergeCell ref="Q896:Q898"/>
    <mergeCell ref="R896:R898"/>
    <mergeCell ref="P900:P902"/>
    <mergeCell ref="Q900:Q902"/>
    <mergeCell ref="R900:R902"/>
    <mergeCell ref="P876:P878"/>
    <mergeCell ref="Q876:Q878"/>
    <mergeCell ref="R876:R878"/>
    <mergeCell ref="P881:P883"/>
    <mergeCell ref="Q881:Q883"/>
    <mergeCell ref="R881:R883"/>
    <mergeCell ref="Q923:Q925"/>
    <mergeCell ref="R923:R925"/>
    <mergeCell ref="P928:P930"/>
    <mergeCell ref="Q928:Q930"/>
    <mergeCell ref="R928:R930"/>
    <mergeCell ref="P905:P907"/>
    <mergeCell ref="Q905:Q907"/>
    <mergeCell ref="R905:R907"/>
    <mergeCell ref="P919:P921"/>
    <mergeCell ref="Q919:Q921"/>
    <mergeCell ref="R919:R921"/>
    <mergeCell ref="C962:C964"/>
    <mergeCell ref="C978:C980"/>
    <mergeCell ref="L978:N978"/>
    <mergeCell ref="C994:C996"/>
    <mergeCell ref="L994:N994"/>
    <mergeCell ref="C1011:E1011"/>
    <mergeCell ref="J1011:L1011"/>
    <mergeCell ref="M1011:O1011"/>
    <mergeCell ref="P923:P925"/>
    <mergeCell ref="C1066:E1066"/>
    <mergeCell ref="J1148:M1148"/>
    <mergeCell ref="D1203:E1203"/>
    <mergeCell ref="P1443:R1443"/>
    <mergeCell ref="C1012:E1012"/>
    <mergeCell ref="J1012:L1012"/>
    <mergeCell ref="M1012:O1012"/>
    <mergeCell ref="P1012:R1012"/>
    <mergeCell ref="G1033:I1038"/>
    <mergeCell ref="D1038:E1043"/>
    <mergeCell ref="J1038:J1042"/>
    <mergeCell ref="M1038:M1043"/>
    <mergeCell ref="P1038:P1043"/>
  </mergeCells>
  <printOptions horizontalCentered="1" verticalCentered="1"/>
  <pageMargins left="0.89" right="0.71" top="0.72" bottom="0.75" header="0.31496062992125984" footer="0.31496062992125984"/>
  <pageSetup paperSize="9" scale="1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D9064-A091-4B34-B63E-0537C554793A}">
  <sheetPr>
    <tabColor theme="0"/>
    <pageSetUpPr fitToPage="1"/>
  </sheetPr>
  <dimension ref="B2:Z291"/>
  <sheetViews>
    <sheetView topLeftCell="A134" zoomScale="70" zoomScaleNormal="70" workbookViewId="0">
      <selection activeCell="F17" sqref="F17:G17"/>
    </sheetView>
  </sheetViews>
  <sheetFormatPr defaultColWidth="8.7109375" defaultRowHeight="17.45"/>
  <cols>
    <col min="1" max="1" width="8.7109375" style="1111"/>
    <col min="2" max="2" width="39.140625" style="1111" customWidth="1"/>
    <col min="3" max="3" width="24.85546875" style="1111" customWidth="1"/>
    <col min="4" max="4" width="49.85546875" style="1111" customWidth="1"/>
    <col min="5" max="5" width="27.28515625" style="1111" customWidth="1"/>
    <col min="6" max="6" width="30.140625" style="1111" customWidth="1"/>
    <col min="7" max="7" width="36.7109375" style="1111" customWidth="1"/>
    <col min="8" max="8" width="26.5703125" style="1111" customWidth="1"/>
    <col min="9" max="9" width="26.42578125" style="1111" customWidth="1"/>
    <col min="10" max="10" width="25.7109375" style="1111" customWidth="1"/>
    <col min="11" max="11" width="31.5703125" style="1111" customWidth="1"/>
    <col min="12" max="12" width="26.7109375" style="1111" customWidth="1"/>
    <col min="13" max="13" width="19.42578125" style="1111" customWidth="1"/>
    <col min="14" max="14" width="14.5703125" style="1111" customWidth="1"/>
    <col min="15" max="16" width="8.7109375" style="1111"/>
    <col min="17" max="17" width="8.85546875" style="1111" bestFit="1" customWidth="1"/>
    <col min="18" max="19" width="8.7109375" style="1111"/>
    <col min="20" max="20" width="11" style="1111" bestFit="1" customWidth="1"/>
    <col min="21" max="22" width="8.7109375" style="1111"/>
    <col min="23" max="23" width="9.42578125" style="1111" bestFit="1" customWidth="1"/>
    <col min="24" max="16384" width="8.7109375" style="1111"/>
  </cols>
  <sheetData>
    <row r="2" spans="2:8" ht="18" thickBot="1"/>
    <row r="3" spans="2:8" ht="21.95" customHeight="1" thickBot="1">
      <c r="B3" s="1679" t="s">
        <v>557</v>
      </c>
      <c r="C3" s="1680"/>
      <c r="D3" s="1680"/>
      <c r="E3" s="1680"/>
      <c r="F3" s="1680"/>
      <c r="G3" s="1680"/>
      <c r="H3" s="1681"/>
    </row>
    <row r="4" spans="2:8" ht="39" customHeight="1" thickBot="1">
      <c r="B4" s="1115"/>
      <c r="C4" s="1679" t="s">
        <v>558</v>
      </c>
      <c r="D4" s="1680"/>
      <c r="E4" s="1681"/>
      <c r="F4" s="1713" t="s">
        <v>559</v>
      </c>
      <c r="G4" s="1680"/>
      <c r="H4" s="1681"/>
    </row>
    <row r="5" spans="2:8" ht="35.25" customHeight="1">
      <c r="B5" s="1714" t="s">
        <v>77</v>
      </c>
      <c r="C5" s="1116" t="s">
        <v>78</v>
      </c>
      <c r="D5" s="1117" t="s">
        <v>79</v>
      </c>
      <c r="E5" s="1118" t="s">
        <v>80</v>
      </c>
      <c r="F5" s="1117" t="s">
        <v>78</v>
      </c>
      <c r="G5" s="1117" t="s">
        <v>79</v>
      </c>
      <c r="H5" s="1118" t="s">
        <v>80</v>
      </c>
    </row>
    <row r="6" spans="2:8" ht="33.75" customHeight="1" thickBot="1">
      <c r="B6" s="1715"/>
      <c r="C6" s="1119" t="s">
        <v>81</v>
      </c>
      <c r="D6" s="1120" t="s">
        <v>81</v>
      </c>
      <c r="E6" s="1121" t="s">
        <v>81</v>
      </c>
      <c r="F6" s="1120" t="s">
        <v>81</v>
      </c>
      <c r="G6" s="1120" t="s">
        <v>81</v>
      </c>
      <c r="H6" s="1121" t="s">
        <v>81</v>
      </c>
    </row>
    <row r="7" spans="2:8" ht="18" thickBot="1">
      <c r="B7" s="1122"/>
      <c r="C7" s="1123"/>
      <c r="D7" s="1124" t="s">
        <v>560</v>
      </c>
      <c r="E7" s="1125"/>
      <c r="F7" s="1123"/>
      <c r="G7" s="1126" t="s">
        <v>302</v>
      </c>
      <c r="H7" s="1127"/>
    </row>
    <row r="8" spans="2:8" ht="18" thickBot="1">
      <c r="B8" s="1128" t="s">
        <v>83</v>
      </c>
      <c r="C8" s="1129">
        <v>5</v>
      </c>
      <c r="D8" s="1129">
        <v>70.2</v>
      </c>
      <c r="E8" s="1130">
        <v>36.9</v>
      </c>
      <c r="F8" s="1131">
        <f>'Supporting Sheet FY 24-25'!D161</f>
        <v>5</v>
      </c>
      <c r="G8" s="1132">
        <f>'Supporting Sheet FY 24-25'!E161</f>
        <v>2499.9800001599992</v>
      </c>
      <c r="H8" s="1133">
        <f>'Supporting Sheet FY 24-25'!F161</f>
        <v>15.111570579999995</v>
      </c>
    </row>
    <row r="9" spans="2:8" ht="18" thickBot="1">
      <c r="B9" s="1134"/>
      <c r="C9" s="1135"/>
      <c r="D9" s="1124" t="s">
        <v>84</v>
      </c>
      <c r="E9" s="1136"/>
      <c r="F9" s="1135"/>
      <c r="G9" s="1124" t="s">
        <v>84</v>
      </c>
      <c r="H9" s="1136"/>
    </row>
    <row r="10" spans="2:8">
      <c r="B10" s="1137" t="s">
        <v>85</v>
      </c>
      <c r="C10" s="1138">
        <v>44</v>
      </c>
      <c r="D10" s="1138">
        <v>8.6199999999999992</v>
      </c>
      <c r="E10" s="1139">
        <v>21.98</v>
      </c>
      <c r="F10" s="1140">
        <f>'Supporting Sheet FY 24-25'!D165</f>
        <v>40</v>
      </c>
      <c r="G10" s="1141">
        <f>'Supporting Sheet FY 24-25'!E165</f>
        <v>11.456</v>
      </c>
      <c r="H10" s="1142">
        <f>'Supporting Sheet FY 24-25'!F165</f>
        <v>23.315249999999999</v>
      </c>
    </row>
    <row r="11" spans="2:8">
      <c r="B11" s="1143" t="s">
        <v>86</v>
      </c>
      <c r="C11" s="1144">
        <v>167</v>
      </c>
      <c r="D11" s="1144">
        <v>1004.95</v>
      </c>
      <c r="E11" s="1145">
        <v>5874.97</v>
      </c>
      <c r="F11" s="1140">
        <f>'Supporting Sheet FY 24-25'!D166</f>
        <v>162</v>
      </c>
      <c r="G11" s="1141">
        <f>'Supporting Sheet FY 24-25'!E166</f>
        <v>987.66700000000003</v>
      </c>
      <c r="H11" s="1142">
        <f>'Supporting Sheet FY 24-25'!F166</f>
        <v>5893.4540189999998</v>
      </c>
    </row>
    <row r="12" spans="2:8">
      <c r="B12" s="1143" t="s">
        <v>87</v>
      </c>
      <c r="C12" s="1144">
        <v>5</v>
      </c>
      <c r="D12" s="1144">
        <v>88.32</v>
      </c>
      <c r="E12" s="1145">
        <v>305.06</v>
      </c>
      <c r="F12" s="1140">
        <f>'Supporting Sheet FY 24-25'!D167</f>
        <v>2</v>
      </c>
      <c r="G12" s="1141">
        <f>'Supporting Sheet FY 24-25'!E167</f>
        <v>27.6</v>
      </c>
      <c r="H12" s="1142">
        <f>'Supporting Sheet FY 24-25'!F167</f>
        <v>147.40917200000001</v>
      </c>
    </row>
    <row r="13" spans="2:8">
      <c r="B13" s="1143" t="s">
        <v>88</v>
      </c>
      <c r="C13" s="1144">
        <v>9</v>
      </c>
      <c r="D13" s="1144">
        <v>39.24</v>
      </c>
      <c r="E13" s="1145">
        <v>272.92</v>
      </c>
      <c r="F13" s="1140">
        <f>'Supporting Sheet FY 24-25'!D168</f>
        <v>9</v>
      </c>
      <c r="G13" s="1141">
        <f>'Supporting Sheet FY 24-25'!E168</f>
        <v>177.6</v>
      </c>
      <c r="H13" s="1142">
        <f>'Supporting Sheet FY 24-25'!F168</f>
        <v>892.72493199999997</v>
      </c>
    </row>
    <row r="14" spans="2:8">
      <c r="B14" s="1143" t="s">
        <v>89</v>
      </c>
      <c r="C14" s="1144">
        <v>2</v>
      </c>
      <c r="D14" s="1144">
        <v>302.66000000000003</v>
      </c>
      <c r="E14" s="1145">
        <v>1967.87</v>
      </c>
      <c r="F14" s="1140">
        <f>'Supporting Sheet FY 24-25'!D169</f>
        <v>2</v>
      </c>
      <c r="G14" s="1141">
        <f>'Supporting Sheet FY 24-25'!E169</f>
        <v>203</v>
      </c>
      <c r="H14" s="1142">
        <f>'Supporting Sheet FY 24-25'!F169</f>
        <v>819.63598500000001</v>
      </c>
    </row>
    <row r="15" spans="2:8">
      <c r="B15" s="1143" t="s">
        <v>90</v>
      </c>
      <c r="C15" s="1144">
        <v>2</v>
      </c>
      <c r="D15" s="1144">
        <v>199.69</v>
      </c>
      <c r="E15" s="1145">
        <v>835.14</v>
      </c>
      <c r="F15" s="1140">
        <f>'Supporting Sheet FY 24-25'!D170</f>
        <v>5</v>
      </c>
      <c r="G15" s="1141">
        <f>'Supporting Sheet FY 24-25'!E170</f>
        <v>87.625</v>
      </c>
      <c r="H15" s="1142">
        <f>'Supporting Sheet FY 24-25'!F170</f>
        <v>264.16500000000002</v>
      </c>
    </row>
    <row r="16" spans="2:8" ht="18" thickBot="1">
      <c r="B16" s="1146" t="s">
        <v>91</v>
      </c>
      <c r="C16" s="1147">
        <v>5</v>
      </c>
      <c r="D16" s="1147">
        <v>167.18</v>
      </c>
      <c r="E16" s="1148">
        <v>841.54</v>
      </c>
      <c r="F16" s="1140">
        <f>'Supporting Sheet FY 24-25'!D171</f>
        <v>2</v>
      </c>
      <c r="G16" s="1141">
        <f>'Supporting Sheet FY 24-25'!E171</f>
        <v>310</v>
      </c>
      <c r="H16" s="1142">
        <f>'Supporting Sheet FY 24-25'!F171</f>
        <v>1948.6023620000001</v>
      </c>
    </row>
    <row r="17" spans="2:8" ht="18" thickBot="1">
      <c r="B17" s="1149" t="s">
        <v>361</v>
      </c>
      <c r="C17" s="1115">
        <f>SUM(C10:C16)+C8</f>
        <v>239</v>
      </c>
      <c r="D17" s="1149"/>
      <c r="E17" s="1150">
        <f>SUM(E10:E16)+E8</f>
        <v>10156.379999999999</v>
      </c>
      <c r="F17" s="1151">
        <f>SUM(F10:F16)</f>
        <v>222</v>
      </c>
      <c r="G17" s="1152">
        <f>SUM(G10:G16)</f>
        <v>1804.9479999999999</v>
      </c>
      <c r="H17" s="1152">
        <f>SUM(H10:H16)</f>
        <v>9989.3067199999987</v>
      </c>
    </row>
    <row r="18" spans="2:8">
      <c r="B18" s="1153"/>
      <c r="C18" s="1153"/>
      <c r="D18" s="1153"/>
      <c r="E18" s="1153"/>
      <c r="F18" s="1153"/>
      <c r="G18" s="1153"/>
      <c r="H18" s="1153"/>
    </row>
    <row r="19" spans="2:8" ht="18" thickBot="1"/>
    <row r="20" spans="2:8" ht="42.75" customHeight="1" thickBot="1">
      <c r="B20" s="1704" t="s">
        <v>561</v>
      </c>
      <c r="C20" s="1705"/>
      <c r="D20" s="1706"/>
    </row>
    <row r="21" spans="2:8" ht="18" thickBot="1">
      <c r="B21" s="1112" t="s">
        <v>140</v>
      </c>
      <c r="C21" s="1113" t="s">
        <v>558</v>
      </c>
      <c r="D21" s="1114" t="s">
        <v>562</v>
      </c>
    </row>
    <row r="22" spans="2:8" ht="47.25" customHeight="1">
      <c r="B22" s="1157" t="s">
        <v>160</v>
      </c>
      <c r="C22" s="1158">
        <v>10156.379999999999</v>
      </c>
      <c r="D22" s="1159">
        <f>'Supporting Sheet FY 24-25'!D187</f>
        <v>10004.418290579999</v>
      </c>
    </row>
    <row r="23" spans="2:8" ht="51" customHeight="1">
      <c r="B23" s="1160" t="s">
        <v>161</v>
      </c>
      <c r="C23" s="1161">
        <v>9727.68</v>
      </c>
      <c r="D23" s="1162">
        <f>'Supporting Sheet FY 24-25'!D188</f>
        <v>9277.9170953859993</v>
      </c>
    </row>
    <row r="24" spans="2:8">
      <c r="B24" s="1160" t="s">
        <v>162</v>
      </c>
      <c r="C24" s="1163" t="s">
        <v>563</v>
      </c>
      <c r="D24" s="1162">
        <f>'Supporting Sheet FY 24-25'!D189</f>
        <v>19282.335385965998</v>
      </c>
    </row>
    <row r="25" spans="2:8" ht="18" thickBot="1">
      <c r="B25" s="1164" t="s">
        <v>163</v>
      </c>
      <c r="C25" s="1165">
        <v>910</v>
      </c>
      <c r="D25" s="1166">
        <f>'Supporting Sheet FY 24-25'!D190</f>
        <v>1261.4586525869283</v>
      </c>
    </row>
    <row r="26" spans="2:8" ht="18" thickBot="1">
      <c r="B26" s="1167" t="s">
        <v>164</v>
      </c>
      <c r="C26" s="1168">
        <v>20794.060000000001</v>
      </c>
      <c r="D26" s="1169">
        <f>'Supporting Sheet FY 24-25'!D191</f>
        <v>20543.794038552925</v>
      </c>
    </row>
    <row r="27" spans="2:8" ht="27" customHeight="1">
      <c r="B27" s="1157" t="s">
        <v>165</v>
      </c>
      <c r="C27" s="1170">
        <v>644.08000000000004</v>
      </c>
      <c r="D27" s="1159">
        <f>'Supporting Sheet FY 24-25'!D192</f>
        <v>754.91665921682215</v>
      </c>
    </row>
    <row r="28" spans="2:8" ht="28.5" customHeight="1" thickBot="1">
      <c r="B28" s="1164" t="s">
        <v>564</v>
      </c>
      <c r="C28" s="1171">
        <v>0.03</v>
      </c>
      <c r="D28" s="1172">
        <f>'Supporting Sheet FY 24-25'!D193</f>
        <v>3.544424213883856E-2</v>
      </c>
    </row>
    <row r="29" spans="2:8" ht="35.450000000000003" thickBot="1">
      <c r="B29" s="1167" t="s">
        <v>167</v>
      </c>
      <c r="C29" s="1168">
        <v>21438.14</v>
      </c>
      <c r="D29" s="1169">
        <f>'Supporting Sheet FY 24-25'!D194</f>
        <v>21298.710697769748</v>
      </c>
    </row>
    <row r="30" spans="2:8" ht="18" thickBot="1">
      <c r="B30" s="1167" t="s">
        <v>565</v>
      </c>
      <c r="C30" s="1173">
        <v>0.51080000000000003</v>
      </c>
      <c r="D30" s="1174">
        <f>'Supporting Sheet FY 24-25'!F112</f>
        <v>0.51883851672144343</v>
      </c>
    </row>
    <row r="32" spans="2:8" ht="18" thickBot="1"/>
    <row r="33" spans="2:4" ht="47.25" customHeight="1" thickBot="1">
      <c r="B33" s="1679" t="s">
        <v>566</v>
      </c>
      <c r="C33" s="1680"/>
      <c r="D33" s="1681"/>
    </row>
    <row r="34" spans="2:4" ht="30" customHeight="1" thickBot="1">
      <c r="B34" s="1154" t="s">
        <v>140</v>
      </c>
      <c r="C34" s="1155" t="s">
        <v>567</v>
      </c>
      <c r="D34" s="1156" t="s">
        <v>562</v>
      </c>
    </row>
    <row r="35" spans="2:4" ht="27.75" customHeight="1">
      <c r="B35" s="1175" t="s">
        <v>240</v>
      </c>
      <c r="C35" s="1176">
        <v>3413.41</v>
      </c>
      <c r="D35" s="1177">
        <f>'Supporting Sheet FY 24-25'!E5</f>
        <v>3519.9762743523215</v>
      </c>
    </row>
    <row r="36" spans="2:4" ht="27" customHeight="1">
      <c r="B36" s="1178" t="s">
        <v>10</v>
      </c>
      <c r="C36" s="1179">
        <v>1244.49</v>
      </c>
      <c r="D36" s="1180">
        <f>'Supporting Sheet FY 24-25'!E6</f>
        <v>1448.3065867765408</v>
      </c>
    </row>
    <row r="37" spans="2:4" ht="34.5" customHeight="1">
      <c r="B37" s="1178" t="s">
        <v>241</v>
      </c>
      <c r="C37" s="1181">
        <v>295.87</v>
      </c>
      <c r="D37" s="1180">
        <f>'Supporting Sheet FY 24-25'!E7</f>
        <v>277.81771050000003</v>
      </c>
    </row>
    <row r="38" spans="2:4">
      <c r="B38" s="1178" t="s">
        <v>568</v>
      </c>
      <c r="C38" s="1182">
        <v>19.72</v>
      </c>
      <c r="D38" s="1180">
        <f>'Supporting Sheet FY 24-25'!E10</f>
        <v>16.733395000000002</v>
      </c>
    </row>
    <row r="39" spans="2:4" ht="35.1">
      <c r="B39" s="1178" t="s">
        <v>569</v>
      </c>
      <c r="C39" s="1182" t="s">
        <v>36</v>
      </c>
      <c r="D39" s="1180">
        <f>'Supporting Sheet FY 24-25'!E12</f>
        <v>1.2163089999999999</v>
      </c>
    </row>
    <row r="40" spans="2:4">
      <c r="B40" s="1178" t="s">
        <v>570</v>
      </c>
      <c r="C40" s="1182" t="s">
        <v>36</v>
      </c>
      <c r="D40" s="1180">
        <f>'Supporting Sheet FY 24-25'!E11</f>
        <v>7.4999999999999997E-2</v>
      </c>
    </row>
    <row r="41" spans="2:4">
      <c r="B41" s="1178" t="s">
        <v>242</v>
      </c>
      <c r="C41" s="1182" t="s">
        <v>36</v>
      </c>
      <c r="D41" s="1183">
        <f>'Supporting Sheet FY 24-25'!E8</f>
        <v>2.036509999999999E-2</v>
      </c>
    </row>
    <row r="42" spans="2:4" ht="18" thickBot="1">
      <c r="B42" s="1184" t="s">
        <v>244</v>
      </c>
      <c r="C42" s="1185">
        <v>0.02</v>
      </c>
      <c r="D42" s="1186">
        <f>'Supporting Sheet FY 24-25'!E9</f>
        <v>1.8277530000000004E-2</v>
      </c>
    </row>
    <row r="43" spans="2:4" ht="18" thickBot="1">
      <c r="B43" s="1187" t="s">
        <v>174</v>
      </c>
      <c r="C43" s="1188">
        <f>SUM(C35:C42)+0.01</f>
        <v>4973.5200000000004</v>
      </c>
      <c r="D43" s="1189">
        <f>SUM(D35:D42)</f>
        <v>5264.1639182588633</v>
      </c>
    </row>
    <row r="44" spans="2:4" ht="19.5" customHeight="1">
      <c r="B44" s="1175" t="s">
        <v>571</v>
      </c>
      <c r="C44" s="1176">
        <v>3046.61</v>
      </c>
      <c r="D44" s="1177">
        <f>'Supporting Sheet FY 24-25'!E14</f>
        <v>3054.788385098007</v>
      </c>
    </row>
    <row r="45" spans="2:4" ht="16.5" customHeight="1">
      <c r="B45" s="1178" t="s">
        <v>345</v>
      </c>
      <c r="C45" s="1179">
        <v>6733.24</v>
      </c>
      <c r="D45" s="1180">
        <f>'Supporting Sheet FY 24-25'!E15</f>
        <v>6287.0253365878425</v>
      </c>
    </row>
    <row r="46" spans="2:4">
      <c r="B46" s="1178" t="s">
        <v>262</v>
      </c>
      <c r="C46" s="1179">
        <v>3253.95</v>
      </c>
      <c r="D46" s="1180">
        <f>'Supporting Sheet FY 24-25'!E16</f>
        <v>3126.4804541691033</v>
      </c>
    </row>
    <row r="47" spans="2:4">
      <c r="B47" s="1178" t="s">
        <v>572</v>
      </c>
      <c r="C47" s="1179">
        <v>6512.61</v>
      </c>
      <c r="D47" s="1180">
        <f>'Supporting Sheet FY 24-25'!E17</f>
        <v>6652.6998754015058</v>
      </c>
    </row>
    <row r="48" spans="2:4">
      <c r="B48" s="1178" t="s">
        <v>573</v>
      </c>
      <c r="C48" s="1179">
        <v>6993.05</v>
      </c>
      <c r="D48" s="1180">
        <f>'Supporting Sheet FY 24-25'!E18</f>
        <v>6944.9840847655087</v>
      </c>
    </row>
    <row r="49" spans="2:4">
      <c r="B49" s="1178" t="s">
        <v>21</v>
      </c>
      <c r="C49" s="1179">
        <v>3092.86</v>
      </c>
      <c r="D49" s="1180">
        <f>'Supporting Sheet FY 24-25'!E19</f>
        <v>2953.8894864669728</v>
      </c>
    </row>
    <row r="50" spans="2:4" ht="18" thickBot="1">
      <c r="B50" s="1184" t="s">
        <v>408</v>
      </c>
      <c r="C50" s="1190">
        <v>6543.51</v>
      </c>
      <c r="D50" s="1191">
        <f>'Supporting Sheet FY 24-25'!E20</f>
        <v>6137.8090122119474</v>
      </c>
    </row>
    <row r="51" spans="2:4" ht="18" thickBot="1">
      <c r="B51" s="1192" t="s">
        <v>174</v>
      </c>
      <c r="C51" s="1188">
        <f>SUM(C44:C50)+0.02</f>
        <v>36175.85</v>
      </c>
      <c r="D51" s="1193">
        <f>SUM(D44:D50)</f>
        <v>35157.676634700882</v>
      </c>
    </row>
    <row r="52" spans="2:4" ht="18" thickBot="1">
      <c r="B52" s="1167" t="s">
        <v>574</v>
      </c>
      <c r="C52" s="1194">
        <f>C43+C51</f>
        <v>41149.369999999995</v>
      </c>
      <c r="D52" s="1195">
        <f>D43+D51</f>
        <v>40421.840552959744</v>
      </c>
    </row>
    <row r="54" spans="2:4" ht="18" thickBot="1"/>
    <row r="55" spans="2:4" ht="18" thickBot="1">
      <c r="B55" s="1679" t="s">
        <v>575</v>
      </c>
      <c r="C55" s="1680"/>
      <c r="D55" s="1681"/>
    </row>
    <row r="56" spans="2:4" ht="18" thickBot="1">
      <c r="B56" s="1112" t="s">
        <v>140</v>
      </c>
      <c r="C56" s="1113" t="s">
        <v>576</v>
      </c>
      <c r="D56" s="1114" t="s">
        <v>562</v>
      </c>
    </row>
    <row r="57" spans="2:4" ht="18" thickBot="1">
      <c r="B57" s="1716" t="s">
        <v>269</v>
      </c>
      <c r="C57" s="1717"/>
      <c r="D57" s="1718"/>
    </row>
    <row r="58" spans="2:4">
      <c r="B58" s="1196" t="s">
        <v>270</v>
      </c>
      <c r="C58" s="1197">
        <v>30.86</v>
      </c>
      <c r="D58" s="1198">
        <f>'Supporting Sheet FY 24-25'!D411</f>
        <v>31.137852800000001</v>
      </c>
    </row>
    <row r="59" spans="2:4" ht="18" thickBot="1">
      <c r="B59" s="1199" t="s">
        <v>577</v>
      </c>
      <c r="C59" s="1200">
        <v>0</v>
      </c>
      <c r="D59" s="1201">
        <f>0</f>
        <v>0</v>
      </c>
    </row>
    <row r="60" spans="2:4" ht="18" thickBot="1">
      <c r="B60" s="1716" t="s">
        <v>272</v>
      </c>
      <c r="C60" s="1717"/>
      <c r="D60" s="1718"/>
    </row>
    <row r="61" spans="2:4">
      <c r="B61" s="1196" t="s">
        <v>578</v>
      </c>
      <c r="C61" s="1197">
        <v>14.3</v>
      </c>
      <c r="D61" s="1198">
        <f>'Supporting Sheet FY 24-25'!D415</f>
        <v>13.982347267301309</v>
      </c>
    </row>
    <row r="62" spans="2:4" ht="18" thickBot="1">
      <c r="B62" s="1199" t="s">
        <v>579</v>
      </c>
      <c r="C62" s="1111">
        <v>68.709999999999994</v>
      </c>
      <c r="D62" s="1201">
        <f>'Supporting Sheet FY 24-25'!D435</f>
        <v>71.553973119560908</v>
      </c>
    </row>
    <row r="63" spans="2:4" ht="18" thickBot="1">
      <c r="B63" s="1719" t="s">
        <v>274</v>
      </c>
      <c r="C63" s="1720"/>
      <c r="D63" s="1721"/>
    </row>
    <row r="64" spans="2:4" ht="18" thickBot="1">
      <c r="B64" s="1175" t="s">
        <v>110</v>
      </c>
      <c r="C64" s="1202">
        <v>140.52000000000001</v>
      </c>
      <c r="D64" s="1203">
        <f>'Supporting Sheet FY 24-25'!D427</f>
        <v>107.35451399999999</v>
      </c>
    </row>
    <row r="65" spans="2:4" ht="18" thickBot="1">
      <c r="B65" s="1178" t="s">
        <v>111</v>
      </c>
      <c r="C65" s="1181">
        <v>18.16</v>
      </c>
      <c r="D65" s="1203">
        <f>'Supporting Sheet FY 24-25'!D428</f>
        <v>0</v>
      </c>
    </row>
    <row r="66" spans="2:4" ht="18" thickBot="1">
      <c r="B66" s="1199" t="s">
        <v>112</v>
      </c>
      <c r="C66" s="1200">
        <v>134.38</v>
      </c>
      <c r="D66" s="1203">
        <f>'Supporting Sheet FY 24-25'!D429</f>
        <v>44.821081999999997</v>
      </c>
    </row>
    <row r="67" spans="2:4" ht="18" thickBot="1">
      <c r="B67" s="1204" t="s">
        <v>44</v>
      </c>
      <c r="C67" s="1205">
        <v>1180.23</v>
      </c>
      <c r="D67" s="1206">
        <f>'Supporting Sheet FY 24-25'!D433</f>
        <v>1068.95723</v>
      </c>
    </row>
    <row r="68" spans="2:4" ht="35.450000000000003" thickBot="1">
      <c r="B68" s="1207" t="s">
        <v>580</v>
      </c>
      <c r="C68" s="1208">
        <v>167</v>
      </c>
      <c r="D68" s="1209">
        <f>'Supporting Sheet FY 24-25'!D439</f>
        <v>586.77149299999996</v>
      </c>
    </row>
    <row r="69" spans="2:4" ht="18" thickBot="1">
      <c r="B69" s="1210" t="s">
        <v>581</v>
      </c>
      <c r="C69" s="1211">
        <f>SUM(C64:C68)+C62+C61+C59+C58</f>
        <v>1754.1599999999999</v>
      </c>
      <c r="D69" s="1212">
        <f>SUM(D64:D68)+D62+D61+D59+D58</f>
        <v>1924.5784921868621</v>
      </c>
    </row>
    <row r="70" spans="2:4" ht="18" thickBot="1">
      <c r="B70" s="1192" t="s">
        <v>582</v>
      </c>
      <c r="C70" s="1213" t="s">
        <v>36</v>
      </c>
      <c r="D70" s="1214">
        <v>66.85692285876371</v>
      </c>
    </row>
    <row r="71" spans="2:4" ht="18" thickBot="1">
      <c r="B71" s="1722" t="s">
        <v>173</v>
      </c>
      <c r="C71" s="1723"/>
      <c r="D71" s="1724"/>
    </row>
    <row r="72" spans="2:4">
      <c r="B72" s="1175" t="s">
        <v>281</v>
      </c>
      <c r="C72" s="1215">
        <v>12.8</v>
      </c>
      <c r="D72" s="1216">
        <f>'Supporting Sheet FY 24-25'!E90</f>
        <v>12.600478000000001</v>
      </c>
    </row>
    <row r="73" spans="2:4">
      <c r="B73" s="1178" t="s">
        <v>583</v>
      </c>
      <c r="C73" s="1181">
        <v>12.8</v>
      </c>
      <c r="D73" s="1217">
        <f>'Supporting Sheet FY 24-25'!E91</f>
        <v>12.600478000000001</v>
      </c>
    </row>
    <row r="74" spans="2:4">
      <c r="B74" s="1178" t="s">
        <v>283</v>
      </c>
      <c r="C74" s="1181">
        <v>26.5</v>
      </c>
      <c r="D74" s="1217">
        <f>'Supporting Sheet FY 24-25'!E92</f>
        <v>28.460820000000002</v>
      </c>
    </row>
    <row r="75" spans="2:4">
      <c r="B75" s="1178" t="s">
        <v>584</v>
      </c>
      <c r="C75" s="1182" t="s">
        <v>36</v>
      </c>
      <c r="D75" s="1218" t="s">
        <v>36</v>
      </c>
    </row>
    <row r="76" spans="2:4">
      <c r="B76" s="1178" t="s">
        <v>585</v>
      </c>
      <c r="C76" s="1182" t="s">
        <v>36</v>
      </c>
      <c r="D76" s="1218" t="s">
        <v>36</v>
      </c>
    </row>
    <row r="77" spans="2:4" ht="18" thickBot="1">
      <c r="B77" s="1199" t="s">
        <v>586</v>
      </c>
      <c r="C77" s="1200">
        <v>5.14</v>
      </c>
      <c r="D77" s="1219">
        <f>'Supporting Sheet FY 24-25'!E93</f>
        <v>4.4898238700000004</v>
      </c>
    </row>
    <row r="78" spans="2:4" ht="18" thickBot="1">
      <c r="B78" s="1210" t="s">
        <v>275</v>
      </c>
      <c r="C78" s="1220">
        <f>SUM(C72:C77)-0.01</f>
        <v>57.230000000000004</v>
      </c>
      <c r="D78" s="1221">
        <f>SUM(D72:D77)</f>
        <v>58.151599870000005</v>
      </c>
    </row>
    <row r="79" spans="2:4" ht="35.1">
      <c r="B79" s="1157" t="s">
        <v>587</v>
      </c>
      <c r="C79" s="1222" t="s">
        <v>36</v>
      </c>
      <c r="D79" s="1223"/>
    </row>
    <row r="80" spans="2:4" ht="35.450000000000003" thickBot="1">
      <c r="B80" s="1199" t="s">
        <v>588</v>
      </c>
      <c r="C80" s="1200">
        <v>1064</v>
      </c>
      <c r="D80" s="1219">
        <f>'Supporting Sheet FY 24-25'!E95+'Supporting Sheet FY 24-25'!E96</f>
        <v>534.9366050000001</v>
      </c>
    </row>
    <row r="81" spans="2:8" ht="18" thickBot="1">
      <c r="B81" s="1210" t="s">
        <v>361</v>
      </c>
      <c r="C81" s="1220">
        <f>C80+C78+C69</f>
        <v>2875.39</v>
      </c>
      <c r="D81" s="1212">
        <f>D80+D78+D69</f>
        <v>2517.6666970568622</v>
      </c>
    </row>
    <row r="82" spans="2:8" ht="52.5">
      <c r="B82" s="1175" t="s">
        <v>589</v>
      </c>
      <c r="C82" s="1215" t="s">
        <v>36</v>
      </c>
      <c r="D82" s="1177">
        <f>'Supporting Sheet FY 24-25'!D473+'Supporting Sheet FY 24-25'!D474</f>
        <v>9242.1652546000005</v>
      </c>
    </row>
    <row r="83" spans="2:8" ht="70.5" thickBot="1">
      <c r="B83" s="1184" t="s">
        <v>590</v>
      </c>
      <c r="C83" s="1224">
        <v>1973.15</v>
      </c>
      <c r="D83" s="1225">
        <f>'Supporting Sheet FY 24-25'!D473</f>
        <v>6132.1117970759315</v>
      </c>
    </row>
    <row r="85" spans="2:8" ht="18" thickBot="1"/>
    <row r="86" spans="2:8" ht="18" thickBot="1">
      <c r="B86" s="1679" t="s">
        <v>591</v>
      </c>
      <c r="C86" s="1680"/>
      <c r="D86" s="1680"/>
      <c r="E86" s="1680"/>
      <c r="F86" s="1680"/>
      <c r="G86" s="1680"/>
      <c r="H86" s="1681"/>
    </row>
    <row r="87" spans="2:8">
      <c r="B87" s="1653" t="s">
        <v>140</v>
      </c>
      <c r="C87" s="1685" t="s">
        <v>558</v>
      </c>
      <c r="D87" s="1686"/>
      <c r="E87" s="1687"/>
      <c r="F87" s="1688" t="s">
        <v>562</v>
      </c>
      <c r="G87" s="1689"/>
      <c r="H87" s="1690"/>
    </row>
    <row r="88" spans="2:8" ht="18" thickBot="1">
      <c r="B88" s="1654"/>
      <c r="C88" s="1227" t="s">
        <v>592</v>
      </c>
      <c r="D88" s="1228" t="s">
        <v>593</v>
      </c>
      <c r="E88" s="1229" t="s">
        <v>594</v>
      </c>
      <c r="F88" s="1230" t="s">
        <v>592</v>
      </c>
      <c r="G88" s="1228" t="s">
        <v>593</v>
      </c>
      <c r="H88" s="1229" t="s">
        <v>594</v>
      </c>
    </row>
    <row r="89" spans="2:8" ht="18" thickBot="1">
      <c r="B89" s="1691" t="s">
        <v>269</v>
      </c>
      <c r="C89" s="1692"/>
      <c r="D89" s="1692"/>
      <c r="E89" s="1692"/>
      <c r="F89" s="1693"/>
      <c r="G89" s="1693"/>
      <c r="H89" s="1694"/>
    </row>
    <row r="90" spans="2:8">
      <c r="B90" s="1232" t="s">
        <v>270</v>
      </c>
      <c r="C90" s="1175">
        <v>30.86</v>
      </c>
      <c r="D90" s="1233">
        <f>E90/C90*10</f>
        <v>3.8399222294232018</v>
      </c>
      <c r="E90" s="1234">
        <v>11.85</v>
      </c>
      <c r="F90" s="1235">
        <f>D58</f>
        <v>31.137852800000001</v>
      </c>
      <c r="G90" s="1236">
        <f>H90/F90*10</f>
        <v>4.647170179955376</v>
      </c>
      <c r="H90" s="1198">
        <f>'Supporting Sheet FY 24-25'!I411/100</f>
        <v>14.470290100000001</v>
      </c>
    </row>
    <row r="91" spans="2:8" ht="18" thickBot="1">
      <c r="B91" s="1237" t="s">
        <v>577</v>
      </c>
      <c r="C91" s="1184"/>
      <c r="D91" s="1238"/>
      <c r="E91" s="1239"/>
      <c r="F91" s="1240">
        <f>D59</f>
        <v>0</v>
      </c>
      <c r="G91" s="1241"/>
      <c r="H91" s="1242">
        <f>'Supporting Sheet FY 24-25'!I412/100</f>
        <v>-8.7374882900000017</v>
      </c>
    </row>
    <row r="92" spans="2:8" ht="18" thickBot="1">
      <c r="B92" s="1691" t="s">
        <v>272</v>
      </c>
      <c r="C92" s="1695"/>
      <c r="D92" s="1695"/>
      <c r="E92" s="1695"/>
      <c r="F92" s="1693"/>
      <c r="G92" s="1693"/>
      <c r="H92" s="1694"/>
    </row>
    <row r="93" spans="2:8">
      <c r="B93" s="1232" t="s">
        <v>595</v>
      </c>
      <c r="C93" s="1175"/>
      <c r="D93" s="1215"/>
      <c r="E93" s="1234"/>
      <c r="F93" s="1243" t="s">
        <v>36</v>
      </c>
      <c r="G93" s="1222" t="s">
        <v>36</v>
      </c>
      <c r="H93" s="1198">
        <f>'Supporting Sheet FY 24-25'!I416</f>
        <v>0</v>
      </c>
    </row>
    <row r="94" spans="2:8">
      <c r="B94" s="1244" t="s">
        <v>596</v>
      </c>
      <c r="C94" s="1178"/>
      <c r="D94" s="1181"/>
      <c r="E94" s="1245"/>
      <c r="F94" s="1246" t="s">
        <v>36</v>
      </c>
      <c r="G94" s="1182" t="s">
        <v>36</v>
      </c>
      <c r="H94" s="1247">
        <f>'Supporting Sheet FY 24-25'!I417/100</f>
        <v>2.6013609000000004</v>
      </c>
    </row>
    <row r="95" spans="2:8">
      <c r="B95" s="1244" t="s">
        <v>38</v>
      </c>
      <c r="C95" s="1178"/>
      <c r="D95" s="1181"/>
      <c r="E95" s="1245"/>
      <c r="F95" s="1246" t="s">
        <v>36</v>
      </c>
      <c r="G95" s="1182" t="s">
        <v>36</v>
      </c>
      <c r="H95" s="1247">
        <f>'Supporting Sheet FY 24-25'!I418/100</f>
        <v>0.98078280000000007</v>
      </c>
    </row>
    <row r="96" spans="2:8">
      <c r="B96" s="1244" t="s">
        <v>39</v>
      </c>
      <c r="C96" s="1178"/>
      <c r="D96" s="1181"/>
      <c r="E96" s="1245"/>
      <c r="F96" s="1246" t="s">
        <v>36</v>
      </c>
      <c r="G96" s="1182" t="s">
        <v>36</v>
      </c>
      <c r="H96" s="1247">
        <f>'Supporting Sheet FY 24-25'!I419</f>
        <v>0</v>
      </c>
    </row>
    <row r="97" spans="2:8">
      <c r="B97" s="1244" t="s">
        <v>578</v>
      </c>
      <c r="C97" s="1178">
        <v>14.3</v>
      </c>
      <c r="D97" s="1248">
        <f>E97/C97*10</f>
        <v>3.0699300699300696</v>
      </c>
      <c r="E97" s="1245">
        <v>4.3899999999999997</v>
      </c>
      <c r="F97" s="1249">
        <f>D61</f>
        <v>13.982347267301309</v>
      </c>
      <c r="G97" s="1248">
        <f>H97/F97*10</f>
        <v>6.1078169042273487</v>
      </c>
      <c r="H97" s="1247">
        <f>'Supporting Sheet FY 24-25'!I415/100</f>
        <v>8.5401617000000005</v>
      </c>
    </row>
    <row r="98" spans="2:8" ht="18" thickBot="1">
      <c r="B98" s="1237" t="s">
        <v>579</v>
      </c>
      <c r="C98" s="1184">
        <v>68.709999999999994</v>
      </c>
      <c r="D98" s="1238">
        <f>E98/C98*10</f>
        <v>5.7487993014117311</v>
      </c>
      <c r="E98" s="1239">
        <v>39.5</v>
      </c>
      <c r="F98" s="1240">
        <f>D62</f>
        <v>71.553973119560908</v>
      </c>
      <c r="G98" s="1241">
        <f>H98/F98*10</f>
        <v>5.9632106282488762</v>
      </c>
      <c r="H98" s="1201">
        <f>'Supporting Sheet FY 24-25'!I435/100</f>
        <v>42.6691413</v>
      </c>
    </row>
    <row r="99" spans="2:8" ht="18" thickBot="1">
      <c r="B99" s="1696" t="s">
        <v>274</v>
      </c>
      <c r="C99" s="1695"/>
      <c r="D99" s="1695"/>
      <c r="E99" s="1695"/>
      <c r="F99" s="1692"/>
      <c r="G99" s="1692"/>
      <c r="H99" s="1697"/>
    </row>
    <row r="100" spans="2:8">
      <c r="B100" s="1175" t="s">
        <v>40</v>
      </c>
      <c r="C100" s="1215">
        <v>140.52000000000001</v>
      </c>
      <c r="D100" s="1233">
        <f t="shared" ref="D100:D105" si="0">E100/C100*10</f>
        <v>2.4003700540848274</v>
      </c>
      <c r="E100" s="1234">
        <v>33.729999999999997</v>
      </c>
      <c r="F100" s="1250">
        <f>D64</f>
        <v>107.35451399999999</v>
      </c>
      <c r="G100" s="1233">
        <f t="shared" ref="G100:G105" si="1">H100/F100*10</f>
        <v>3.042014205010513</v>
      </c>
      <c r="H100" s="1203">
        <f>'Supporting Sheet FY 24-25'!I427/100</f>
        <v>32.657395655999998</v>
      </c>
    </row>
    <row r="101" spans="2:8">
      <c r="B101" s="1178" t="s">
        <v>41</v>
      </c>
      <c r="C101" s="1181">
        <v>18.16</v>
      </c>
      <c r="D101" s="1248">
        <f t="shared" si="0"/>
        <v>2.2797356828193829</v>
      </c>
      <c r="E101" s="1245">
        <v>4.1399999999999997</v>
      </c>
      <c r="F101" s="1249"/>
      <c r="G101" s="1248"/>
      <c r="H101" s="1247"/>
    </row>
    <row r="102" spans="2:8">
      <c r="B102" s="1178" t="s">
        <v>42</v>
      </c>
      <c r="C102" s="1181">
        <v>134.38</v>
      </c>
      <c r="D102" s="1248">
        <f t="shared" si="0"/>
        <v>2.2696829885399614</v>
      </c>
      <c r="E102" s="1245">
        <v>30.5</v>
      </c>
      <c r="F102" s="1249">
        <f>D66</f>
        <v>44.821081999999997</v>
      </c>
      <c r="G102" s="1248">
        <f t="shared" si="1"/>
        <v>2.2259994267875993</v>
      </c>
      <c r="H102" s="1247">
        <f>'Supporting Sheet FY 24-25'!I429/100</f>
        <v>9.9771702839999978</v>
      </c>
    </row>
    <row r="103" spans="2:8" ht="18" thickBot="1">
      <c r="B103" s="1184" t="str">
        <f>'Supporting Sheet FY 24-25'!C430</f>
        <v>PTC Transmission charge</v>
      </c>
      <c r="C103" s="1224"/>
      <c r="D103" s="1238"/>
      <c r="E103" s="1239"/>
      <c r="F103" s="1251"/>
      <c r="G103" s="1238"/>
      <c r="H103" s="1252">
        <f>'Supporting Sheet FY 24-25'!I430/100</f>
        <v>0.91366020000000003</v>
      </c>
    </row>
    <row r="104" spans="2:8" ht="18" thickBot="1">
      <c r="B104" s="1253" t="s">
        <v>44</v>
      </c>
      <c r="C104" s="1254">
        <v>1180.23</v>
      </c>
      <c r="D104" s="1255">
        <f t="shared" si="0"/>
        <v>4.1724070731975971</v>
      </c>
      <c r="E104" s="1256">
        <v>492.44</v>
      </c>
      <c r="F104" s="1257">
        <f>D67</f>
        <v>1068.95723</v>
      </c>
      <c r="G104" s="1255">
        <f t="shared" si="1"/>
        <v>4.7400838294905405</v>
      </c>
      <c r="H104" s="1258">
        <v>506.69468803400008</v>
      </c>
    </row>
    <row r="105" spans="2:8" ht="35.450000000000003" thickBot="1">
      <c r="B105" s="1259" t="s">
        <v>432</v>
      </c>
      <c r="C105" s="1260">
        <v>167</v>
      </c>
      <c r="D105" s="1233">
        <f t="shared" si="0"/>
        <v>5.7592814371257486</v>
      </c>
      <c r="E105" s="1261">
        <v>96.18</v>
      </c>
      <c r="F105" s="1262">
        <f>D68</f>
        <v>586.77149299999996</v>
      </c>
      <c r="G105" s="1263">
        <f t="shared" si="1"/>
        <v>5.5332281628115485</v>
      </c>
      <c r="H105" s="1264">
        <f>'Supporting Sheet FY 24-25'!I439/100</f>
        <v>324.67405502025792</v>
      </c>
    </row>
    <row r="106" spans="2:8" ht="18" thickBot="1">
      <c r="B106" s="1265" t="s">
        <v>581</v>
      </c>
      <c r="C106" s="1210">
        <v>1754.16</v>
      </c>
      <c r="D106" s="1266"/>
      <c r="E106" s="1267">
        <v>712.73</v>
      </c>
      <c r="F106" s="1262">
        <f>F105+F104+F102+F100+F98+F97+F91+F90</f>
        <v>1924.5784921868619</v>
      </c>
      <c r="G106" s="1263"/>
      <c r="H106" s="1268">
        <f>H105+H104+H102+H100+H98+H97+H91+H90+H96+H95+H94+H103</f>
        <v>935.44121770425795</v>
      </c>
    </row>
    <row r="107" spans="2:8" ht="18" thickBot="1">
      <c r="B107" s="1265" t="s">
        <v>597</v>
      </c>
      <c r="C107" s="1210"/>
      <c r="D107" s="1266"/>
      <c r="E107" s="1267"/>
      <c r="F107" s="1262"/>
      <c r="G107" s="1263"/>
      <c r="H107" s="1264"/>
    </row>
    <row r="108" spans="2:8" ht="18" thickBot="1">
      <c r="B108" s="1698" t="s">
        <v>598</v>
      </c>
      <c r="C108" s="1699"/>
      <c r="D108" s="1699"/>
      <c r="E108" s="1700"/>
      <c r="F108" s="1701" t="str">
        <f>B108</f>
        <v>SOLAR</v>
      </c>
      <c r="G108" s="1702"/>
      <c r="H108" s="1703"/>
    </row>
    <row r="109" spans="2:8">
      <c r="B109" s="1269" t="s">
        <v>281</v>
      </c>
      <c r="C109" s="1270">
        <v>12.8</v>
      </c>
      <c r="D109" s="1233">
        <f t="shared" ref="D109:D111" si="2">E109/C109*10</f>
        <v>9.3515625</v>
      </c>
      <c r="E109" s="1271">
        <v>11.97</v>
      </c>
      <c r="F109" s="1250">
        <f>'Supporting Sheet FY 24-25'!D422/2</f>
        <v>12.600478000000001</v>
      </c>
      <c r="G109" s="1233">
        <f t="shared" ref="G109:G111" si="3">H109/F109*10</f>
        <v>9.4001036274179448</v>
      </c>
      <c r="H109" s="1203">
        <f>'Supporting Sheet FY 24-25'!I422/100/2</f>
        <v>11.844579895500003</v>
      </c>
    </row>
    <row r="110" spans="2:8">
      <c r="B110" s="1272" t="s">
        <v>583</v>
      </c>
      <c r="C110" s="1273">
        <f>C109</f>
        <v>12.8</v>
      </c>
      <c r="D110" s="1248">
        <f t="shared" si="2"/>
        <v>9.3515625</v>
      </c>
      <c r="E110" s="1274">
        <v>11.97</v>
      </c>
      <c r="F110" s="1249">
        <f>'Supporting Sheet FY 24-25'!D422/2</f>
        <v>12.600478000000001</v>
      </c>
      <c r="G110" s="1248">
        <f t="shared" si="3"/>
        <v>9.4001036274179448</v>
      </c>
      <c r="H110" s="1247">
        <f>H109</f>
        <v>11.844579895500003</v>
      </c>
    </row>
    <row r="111" spans="2:8">
      <c r="B111" s="1272" t="s">
        <v>283</v>
      </c>
      <c r="C111" s="1273">
        <v>26.5</v>
      </c>
      <c r="D111" s="1248">
        <f t="shared" si="2"/>
        <v>11.169811320754716</v>
      </c>
      <c r="E111" s="1274">
        <v>29.6</v>
      </c>
      <c r="F111" s="1249">
        <f>'Supporting Sheet FY 24-25'!D423</f>
        <v>28.460820000000002</v>
      </c>
      <c r="G111" s="1248">
        <f t="shared" si="3"/>
        <v>10.772432845575075</v>
      </c>
      <c r="H111" s="1247">
        <f>'Supporting Sheet FY 24-25'!I423/100</f>
        <v>30.659227218000002</v>
      </c>
    </row>
    <row r="112" spans="2:8" ht="35.1">
      <c r="B112" s="1272" t="str">
        <f>'Supporting Sheet FY 24-25'!C424</f>
        <v>NTPC-VVNL Solar Power (Tr. Charges)</v>
      </c>
      <c r="C112" s="1273"/>
      <c r="D112" s="1248"/>
      <c r="E112" s="1274"/>
      <c r="F112" s="1249"/>
      <c r="G112" s="1248"/>
      <c r="H112" s="1247">
        <f>'Supporting Sheet FY 24-25'!I424/100</f>
        <v>3.8219958000000003</v>
      </c>
    </row>
    <row r="113" spans="2:8">
      <c r="B113" s="1272" t="s">
        <v>599</v>
      </c>
      <c r="C113" s="1273"/>
      <c r="D113" s="1275"/>
      <c r="E113" s="1274"/>
      <c r="F113" s="1249"/>
      <c r="G113" s="1248"/>
      <c r="H113" s="1247"/>
    </row>
    <row r="114" spans="2:8">
      <c r="B114" s="1272" t="s">
        <v>585</v>
      </c>
      <c r="C114" s="1273"/>
      <c r="D114" s="1275"/>
      <c r="E114" s="1274"/>
      <c r="F114" s="1249"/>
      <c r="G114" s="1248"/>
      <c r="H114" s="1247"/>
    </row>
    <row r="115" spans="2:8" ht="18" thickBot="1">
      <c r="B115" s="1276" t="s">
        <v>600</v>
      </c>
      <c r="C115" s="1277">
        <v>5.14</v>
      </c>
      <c r="D115" s="1241">
        <f t="shared" ref="D115" si="4">E115/C115*10</f>
        <v>3.3073929961089492</v>
      </c>
      <c r="E115" s="1278">
        <v>1.7</v>
      </c>
      <c r="F115" s="1240">
        <f>'Supporting Sheet FY 24-25'!D437</f>
        <v>4.4898238700000004</v>
      </c>
      <c r="G115" s="1241">
        <f>H115/F115*10</f>
        <v>3.1589896264683532</v>
      </c>
      <c r="H115" s="1201">
        <f>'Supporting Sheet FY 24-25'!I437/100</f>
        <v>1.4183307029999996</v>
      </c>
    </row>
    <row r="116" spans="2:8" ht="18" thickBot="1">
      <c r="B116" s="1265" t="s">
        <v>275</v>
      </c>
      <c r="C116" s="1210"/>
      <c r="D116" s="1211"/>
      <c r="E116" s="1267">
        <v>55.25</v>
      </c>
      <c r="F116" s="1262"/>
      <c r="G116" s="1263"/>
      <c r="H116" s="1264"/>
    </row>
    <row r="117" spans="2:8" ht="35.1">
      <c r="B117" s="1269" t="s">
        <v>601</v>
      </c>
      <c r="C117" s="1270"/>
      <c r="D117" s="1266"/>
      <c r="E117" s="1271"/>
      <c r="F117" s="1250"/>
      <c r="G117" s="1233"/>
      <c r="H117" s="1203"/>
    </row>
    <row r="118" spans="2:8" ht="35.450000000000003" thickBot="1">
      <c r="B118" s="1279" t="s">
        <v>602</v>
      </c>
      <c r="C118" s="1280">
        <v>1064</v>
      </c>
      <c r="D118" s="1238">
        <f t="shared" ref="D118" si="5">E118/C118*10</f>
        <v>4.8000000000000007</v>
      </c>
      <c r="E118" s="1281">
        <v>510.72</v>
      </c>
      <c r="F118" s="1251">
        <f>'Supporting Sheet FY 24-25'!D441+'Supporting Sheet FY 24-25'!D443</f>
        <v>534.9366050000001</v>
      </c>
      <c r="G118" s="1241">
        <f>H118/F118*10</f>
        <v>4.5382189723162076</v>
      </c>
      <c r="H118" s="1252">
        <f>('Supporting Sheet FY 24-25'!I441+'Supporting Sheet FY 24-25'!I443)/100</f>
        <v>242.76594497974216</v>
      </c>
    </row>
    <row r="119" spans="2:8" ht="18" thickBot="1">
      <c r="B119" s="1282" t="s">
        <v>361</v>
      </c>
      <c r="C119" s="1283">
        <v>2875.39</v>
      </c>
      <c r="D119" s="1284" t="s">
        <v>603</v>
      </c>
      <c r="E119" s="1285">
        <v>1278.69</v>
      </c>
      <c r="F119" s="1286">
        <f>F118+F115+F111+F110+F109+F106</f>
        <v>2517.6666970568622</v>
      </c>
      <c r="G119" s="1287" t="s">
        <v>603</v>
      </c>
      <c r="H119" s="1288">
        <f>H118+H115+H112+H111+H110+H109+H106</f>
        <v>1237.7958761960001</v>
      </c>
    </row>
    <row r="120" spans="2:8" ht="88.5" customHeight="1" thickBot="1">
      <c r="B120" s="1265" t="s">
        <v>604</v>
      </c>
      <c r="C120" s="1210"/>
      <c r="D120" s="1266"/>
      <c r="E120" s="1267"/>
      <c r="F120" s="1289">
        <v>7.3643377970759323</v>
      </c>
      <c r="G120" s="1263"/>
      <c r="H120" s="1268">
        <f>('Supporting Sheet FY 24-25'!D473+'Supporting Sheet FY 24-25'!D474)/100</f>
        <v>92.421652546000004</v>
      </c>
    </row>
    <row r="121" spans="2:8" ht="103.5" customHeight="1" thickBot="1">
      <c r="B121" s="1265" t="s">
        <v>605</v>
      </c>
      <c r="C121" s="1210">
        <v>1973.15</v>
      </c>
      <c r="D121" s="1211"/>
      <c r="E121" s="1267">
        <v>37.49</v>
      </c>
      <c r="F121" s="1262">
        <v>6.1321117970759316</v>
      </c>
      <c r="G121" s="1263"/>
      <c r="H121" s="1264">
        <f>'Supporting Sheet FY 24-25'!D473/100</f>
        <v>61.321117970759317</v>
      </c>
    </row>
    <row r="123" spans="2:8" ht="18" thickBot="1">
      <c r="H123" s="1289"/>
    </row>
    <row r="124" spans="2:8" ht="18" thickBot="1">
      <c r="B124" s="1704" t="s">
        <v>606</v>
      </c>
      <c r="C124" s="1705"/>
      <c r="D124" s="1706"/>
    </row>
    <row r="125" spans="2:8" ht="35.450000000000003" thickBot="1">
      <c r="B125" s="1204" t="s">
        <v>158</v>
      </c>
      <c r="C125" s="1113" t="s">
        <v>607</v>
      </c>
      <c r="D125" s="1114" t="s">
        <v>608</v>
      </c>
    </row>
    <row r="126" spans="2:8" ht="18" thickBot="1">
      <c r="B126" s="1290"/>
      <c r="C126" s="1291" t="s">
        <v>95</v>
      </c>
      <c r="D126" s="1292" t="s">
        <v>95</v>
      </c>
    </row>
    <row r="127" spans="2:8" ht="35.1">
      <c r="B127" s="1175" t="s">
        <v>309</v>
      </c>
      <c r="C127" s="1233">
        <v>10156.379999999999</v>
      </c>
      <c r="D127" s="1203">
        <f>'Supporting Sheet FY 24-25'!D187</f>
        <v>10004.418290579999</v>
      </c>
    </row>
    <row r="128" spans="2:8" ht="35.1">
      <c r="B128" s="1178" t="s">
        <v>310</v>
      </c>
      <c r="C128" s="1248">
        <v>9727.68</v>
      </c>
      <c r="D128" s="1247">
        <f>'Supporting Sheet FY 24-25'!D188</f>
        <v>9277.9170953859993</v>
      </c>
    </row>
    <row r="129" spans="2:4">
      <c r="B129" s="1178" t="s">
        <v>311</v>
      </c>
      <c r="C129" s="1248">
        <v>19884.060000000001</v>
      </c>
      <c r="D129" s="1247">
        <f>'Supporting Sheet FY 24-25'!D189</f>
        <v>19282.335385965998</v>
      </c>
    </row>
    <row r="130" spans="2:4">
      <c r="B130" s="1178" t="s">
        <v>312</v>
      </c>
      <c r="C130" s="1248">
        <v>910</v>
      </c>
      <c r="D130" s="1247">
        <f>'Supporting Sheet FY 24-25'!D190</f>
        <v>1261.4586525869283</v>
      </c>
    </row>
    <row r="131" spans="2:4">
      <c r="B131" s="1178" t="s">
        <v>164</v>
      </c>
      <c r="C131" s="1248">
        <v>20794.060000000001</v>
      </c>
      <c r="D131" s="1247">
        <f>'Supporting Sheet FY 24-25'!D191</f>
        <v>20543.794038552925</v>
      </c>
    </row>
    <row r="132" spans="2:4">
      <c r="B132" s="1178" t="s">
        <v>313</v>
      </c>
      <c r="C132" s="1248">
        <v>644.08000000000004</v>
      </c>
      <c r="D132" s="1247">
        <f>'Supporting Sheet FY 24-25'!D192</f>
        <v>754.91665921682215</v>
      </c>
    </row>
    <row r="133" spans="2:4" ht="18" thickBot="1">
      <c r="B133" s="1184" t="s">
        <v>314</v>
      </c>
      <c r="C133" s="1293">
        <v>0.03</v>
      </c>
      <c r="D133" s="1294">
        <f>'Supporting Sheet FY 24-25'!D193</f>
        <v>3.544424213883856E-2</v>
      </c>
    </row>
    <row r="134" spans="2:4" ht="35.450000000000003" thickBot="1">
      <c r="B134" s="1204" t="s">
        <v>315</v>
      </c>
      <c r="C134" s="1295">
        <v>21438.14</v>
      </c>
      <c r="D134" s="1206">
        <f>'Supporting Sheet FY 24-25'!D194</f>
        <v>21298.710697769748</v>
      </c>
    </row>
    <row r="135" spans="2:4" ht="18" thickBot="1">
      <c r="B135" s="1707"/>
      <c r="C135" s="1708"/>
      <c r="D135" s="1709"/>
    </row>
    <row r="136" spans="2:4" ht="35.450000000000003" thickBot="1">
      <c r="B136" s="1112" t="s">
        <v>168</v>
      </c>
      <c r="C136" s="1113" t="s">
        <v>607</v>
      </c>
      <c r="D136" s="1114" t="s">
        <v>159</v>
      </c>
    </row>
    <row r="137" spans="2:4" ht="18" thickBot="1">
      <c r="B137" s="1112"/>
      <c r="C137" s="1291" t="s">
        <v>95</v>
      </c>
      <c r="D137" s="1292" t="s">
        <v>95</v>
      </c>
    </row>
    <row r="138" spans="2:4">
      <c r="B138" s="1710" t="s">
        <v>316</v>
      </c>
      <c r="C138" s="1711"/>
      <c r="D138" s="1712"/>
    </row>
    <row r="139" spans="2:4">
      <c r="B139" s="1178" t="s">
        <v>171</v>
      </c>
      <c r="C139" s="1248">
        <v>40833.75</v>
      </c>
      <c r="D139" s="1247">
        <f>'Supporting Sheet FY 24-25'!D199</f>
        <v>40125.959495829746</v>
      </c>
    </row>
    <row r="140" spans="2:4">
      <c r="B140" s="1178" t="s">
        <v>172</v>
      </c>
      <c r="C140" s="1248">
        <v>295.87</v>
      </c>
      <c r="D140" s="1247">
        <f>'Supporting Sheet FY 24-25'!D200</f>
        <v>277.81771050000003</v>
      </c>
    </row>
    <row r="141" spans="2:4" ht="18" thickBot="1">
      <c r="B141" s="1199" t="s">
        <v>173</v>
      </c>
      <c r="C141" s="1241">
        <v>19.77</v>
      </c>
      <c r="D141" s="1201">
        <f>'Supporting Sheet FY 24-25'!D201</f>
        <v>18.063346629999998</v>
      </c>
    </row>
    <row r="142" spans="2:4" ht="18" thickBot="1">
      <c r="B142" s="1167" t="s">
        <v>275</v>
      </c>
      <c r="C142" s="1296">
        <v>41149.39</v>
      </c>
      <c r="D142" s="1296">
        <f>D139+D140+D141</f>
        <v>40421.840552959744</v>
      </c>
    </row>
    <row r="143" spans="2:4">
      <c r="B143" s="1196" t="s">
        <v>317</v>
      </c>
      <c r="C143" s="1236">
        <v>2875.39</v>
      </c>
      <c r="D143" s="1198">
        <f>'Supporting Sheet FY 24-25'!D203</f>
        <v>2425.3704520378524</v>
      </c>
    </row>
    <row r="144" spans="2:4">
      <c r="B144" s="1178" t="s">
        <v>176</v>
      </c>
      <c r="C144" s="1248">
        <v>0</v>
      </c>
      <c r="D144" s="1247">
        <f>'Supporting Sheet FY 24-25'!D204</f>
        <v>35.778632908000255</v>
      </c>
    </row>
    <row r="145" spans="2:4" ht="36.75" customHeight="1">
      <c r="B145" s="1178" t="s">
        <v>177</v>
      </c>
      <c r="C145" s="1248">
        <v>1043</v>
      </c>
      <c r="D145" s="1247">
        <f>'Supporting Sheet FY 24-25'!D205</f>
        <v>1318.511375297222</v>
      </c>
    </row>
    <row r="146" spans="2:4" ht="18.600000000000001" thickBot="1">
      <c r="B146" s="1297" t="s">
        <v>178</v>
      </c>
      <c r="C146" s="1298">
        <v>-23629.64</v>
      </c>
      <c r="D146" s="1201">
        <f>'Supporting Sheet FY 24-25'!D206</f>
        <v>22902.790315433071</v>
      </c>
    </row>
    <row r="147" spans="2:4" ht="18" thickBot="1">
      <c r="B147" s="1204" t="s">
        <v>179</v>
      </c>
      <c r="C147" s="1299">
        <v>21438.14</v>
      </c>
      <c r="D147" s="1206">
        <f>'Supporting Sheet FY 24-25'!D207</f>
        <v>21298.710697769748</v>
      </c>
    </row>
    <row r="149" spans="2:4" ht="18" thickBot="1"/>
    <row r="150" spans="2:4" ht="18" thickBot="1">
      <c r="B150" s="1679" t="s">
        <v>609</v>
      </c>
      <c r="C150" s="1680"/>
      <c r="D150" s="1681"/>
    </row>
    <row r="151" spans="2:4" ht="39.6" customHeight="1" thickBot="1">
      <c r="B151" s="1300" t="s">
        <v>140</v>
      </c>
      <c r="C151" s="1301" t="s">
        <v>610</v>
      </c>
      <c r="D151" s="1302" t="s">
        <v>611</v>
      </c>
    </row>
    <row r="152" spans="2:4">
      <c r="B152" s="1303" t="s">
        <v>240</v>
      </c>
      <c r="C152" s="1304">
        <v>3.32</v>
      </c>
      <c r="D152" s="1198">
        <f>'Supporting Sheet FY 24-25'!D365/100</f>
        <v>3.7819073995978867</v>
      </c>
    </row>
    <row r="153" spans="2:4">
      <c r="B153" s="1305" t="s">
        <v>10</v>
      </c>
      <c r="C153" s="1306">
        <v>3.32</v>
      </c>
      <c r="D153" s="1247">
        <f>'Supporting Sheet FY 24-25'!D366/100</f>
        <v>3.7869256453231777</v>
      </c>
    </row>
    <row r="154" spans="2:4">
      <c r="B154" s="1305" t="s">
        <v>612</v>
      </c>
      <c r="C154" s="1306">
        <v>3.23</v>
      </c>
      <c r="D154" s="1247">
        <f>'Supporting Sheet FY 24-25'!D383/100</f>
        <v>3.23</v>
      </c>
    </row>
    <row r="155" spans="2:4" ht="35.1">
      <c r="B155" s="1305" t="s">
        <v>613</v>
      </c>
      <c r="C155" s="1306">
        <v>4.16</v>
      </c>
      <c r="D155" s="1247">
        <f>'Supporting Sheet FY 24-25'!D384/100</f>
        <v>4.16</v>
      </c>
    </row>
    <row r="156" spans="2:4">
      <c r="B156" s="1305" t="str">
        <f>'Supporting Sheet FY 24-25'!C386</f>
        <v>Floating PV KTPS</v>
      </c>
      <c r="C156" s="1306"/>
      <c r="D156" s="1247">
        <f>'Supporting Sheet FY 24-25'!D386/100</f>
        <v>4.16</v>
      </c>
    </row>
    <row r="157" spans="2:4" ht="34.5" customHeight="1">
      <c r="B157" s="1305" t="str">
        <f>'Supporting Sheet FY 24-25'!C387</f>
        <v>Ground Mounted PV PANCHET</v>
      </c>
      <c r="C157" s="1306"/>
      <c r="D157" s="1247">
        <f>'Supporting Sheet FY 24-25'!D387/100</f>
        <v>3.62</v>
      </c>
    </row>
    <row r="158" spans="2:4">
      <c r="B158" s="1305" t="s">
        <v>245</v>
      </c>
      <c r="C158" s="1307">
        <v>4.2</v>
      </c>
      <c r="D158" s="1247">
        <f>'Supporting Sheet FY 24-25'!D385/100</f>
        <v>4.2</v>
      </c>
    </row>
    <row r="159" spans="2:4">
      <c r="B159" s="1305" t="s">
        <v>260</v>
      </c>
      <c r="C159" s="1249">
        <v>3.3</v>
      </c>
      <c r="D159" s="1247">
        <f>'Supporting Sheet FY 24-25'!D388/100</f>
        <v>3.6442320635610259</v>
      </c>
    </row>
    <row r="160" spans="2:4">
      <c r="B160" s="1305" t="s">
        <v>375</v>
      </c>
      <c r="C160" s="1306">
        <v>3.09</v>
      </c>
      <c r="D160" s="1247">
        <f>'Supporting Sheet FY 24-25'!D389/100</f>
        <v>3.3332297887286741</v>
      </c>
    </row>
    <row r="161" spans="2:8">
      <c r="B161" s="1305" t="s">
        <v>376</v>
      </c>
      <c r="C161" s="1306">
        <v>2.15</v>
      </c>
      <c r="D161" s="1247">
        <f>'Supporting Sheet FY 24-25'!D390/100</f>
        <v>3.4607327954008822</v>
      </c>
    </row>
    <row r="162" spans="2:8">
      <c r="B162" s="1305" t="s">
        <v>253</v>
      </c>
      <c r="C162" s="1249">
        <v>2.8</v>
      </c>
      <c r="D162" s="1247">
        <f>'Supporting Sheet FY 24-25'!D391/100</f>
        <v>3.4553885816107233</v>
      </c>
    </row>
    <row r="163" spans="2:8">
      <c r="B163" s="1305" t="s">
        <v>338</v>
      </c>
      <c r="C163" s="1306">
        <v>2.39</v>
      </c>
      <c r="D163" s="1247">
        <f>'Supporting Sheet FY 24-25'!D392/100</f>
        <v>3.0618903199418925</v>
      </c>
    </row>
    <row r="164" spans="2:8">
      <c r="B164" s="1305" t="s">
        <v>21</v>
      </c>
      <c r="C164" s="1306">
        <v>2.3199999999999998</v>
      </c>
      <c r="D164" s="1247">
        <f>'Supporting Sheet FY 24-25'!D393/100</f>
        <v>2.9676615039312702</v>
      </c>
    </row>
    <row r="165" spans="2:8" ht="18" thickBot="1">
      <c r="B165" s="1308" t="s">
        <v>408</v>
      </c>
      <c r="C165" s="1309">
        <v>2.4900000000000002</v>
      </c>
      <c r="D165" s="1252">
        <f>'Supporting Sheet FY 24-25'!D394/100</f>
        <v>3.3821578101863192</v>
      </c>
    </row>
    <row r="168" spans="2:8" ht="18" thickBot="1"/>
    <row r="169" spans="2:8" ht="18" thickBot="1">
      <c r="B169" s="1679" t="s">
        <v>614</v>
      </c>
      <c r="C169" s="1680"/>
      <c r="D169" s="1681"/>
      <c r="G169" s="1310"/>
      <c r="H169" s="1310"/>
    </row>
    <row r="170" spans="2:8" ht="18" thickBot="1">
      <c r="B170" s="1112" t="s">
        <v>140</v>
      </c>
      <c r="C170" s="1113" t="s">
        <v>610</v>
      </c>
      <c r="D170" s="1114" t="s">
        <v>611</v>
      </c>
      <c r="G170" s="1310"/>
      <c r="H170" s="1310"/>
    </row>
    <row r="171" spans="2:8" ht="18" thickBot="1">
      <c r="B171" s="1311" t="s">
        <v>615</v>
      </c>
      <c r="C171" s="1312">
        <v>398.43</v>
      </c>
      <c r="D171" s="1313">
        <f>'Supporting Sheet FY 24-25'!D584/100</f>
        <v>205.63465532554017</v>
      </c>
      <c r="G171" s="1310"/>
      <c r="H171" s="1310"/>
    </row>
    <row r="172" spans="2:8" ht="18" thickBot="1">
      <c r="B172" s="1314"/>
      <c r="C172" s="1314"/>
      <c r="D172" s="1314"/>
      <c r="G172" s="1310"/>
      <c r="H172" s="1310"/>
    </row>
    <row r="173" spans="2:8" ht="18" thickBot="1">
      <c r="B173" s="1679" t="s">
        <v>616</v>
      </c>
      <c r="C173" s="1680"/>
      <c r="D173" s="1681"/>
      <c r="G173" s="1310"/>
      <c r="H173" s="1310"/>
    </row>
    <row r="174" spans="2:8" ht="18" thickBot="1">
      <c r="B174" s="1315" t="s">
        <v>140</v>
      </c>
      <c r="C174" s="1301" t="s">
        <v>610</v>
      </c>
      <c r="D174" s="1302" t="s">
        <v>611</v>
      </c>
      <c r="G174" s="1310"/>
      <c r="H174" s="1310"/>
    </row>
    <row r="175" spans="2:8" ht="18" thickBot="1">
      <c r="B175" s="1316" t="s">
        <v>155</v>
      </c>
      <c r="C175" s="1317">
        <v>6.92</v>
      </c>
      <c r="D175" s="1318">
        <f ca="1">'Supporting Sheet FY 24-25'!E586/100</f>
        <v>67.193930718275084</v>
      </c>
      <c r="G175" s="1310"/>
      <c r="H175" s="1310"/>
    </row>
    <row r="176" spans="2:8">
      <c r="B176" s="1314"/>
      <c r="C176" s="1314"/>
      <c r="D176" s="1314"/>
      <c r="G176" s="1310"/>
      <c r="H176" s="1310"/>
    </row>
    <row r="177" spans="2:8" ht="18" thickBot="1">
      <c r="B177" s="1314"/>
      <c r="C177" s="1314"/>
      <c r="D177" s="1314"/>
      <c r="G177" s="1310"/>
      <c r="H177" s="1310"/>
    </row>
    <row r="178" spans="2:8" ht="18" thickBot="1">
      <c r="B178" s="1682" t="s">
        <v>617</v>
      </c>
      <c r="C178" s="1683"/>
      <c r="D178" s="1684"/>
    </row>
    <row r="179" spans="2:8" ht="18" thickBot="1">
      <c r="B179" s="1315" t="s">
        <v>140</v>
      </c>
      <c r="C179" s="1301" t="s">
        <v>610</v>
      </c>
      <c r="D179" s="1302" t="s">
        <v>611</v>
      </c>
    </row>
    <row r="180" spans="2:8" ht="35.450000000000003" thickBot="1">
      <c r="B180" s="1316" t="s">
        <v>618</v>
      </c>
      <c r="C180" s="1317">
        <v>24.52</v>
      </c>
      <c r="D180" s="1318">
        <f>'Supporting Sheet FY 24-25'!E587/100</f>
        <v>22.8398115</v>
      </c>
    </row>
    <row r="182" spans="2:8" ht="18" thickBot="1"/>
    <row r="183" spans="2:8" ht="18" thickBot="1">
      <c r="B183" s="1679" t="s">
        <v>619</v>
      </c>
      <c r="C183" s="1680"/>
      <c r="D183" s="1680"/>
      <c r="E183" s="1680"/>
      <c r="F183" s="1681"/>
    </row>
    <row r="184" spans="2:8" ht="18" thickBot="1">
      <c r="B184" s="1226" t="s">
        <v>140</v>
      </c>
      <c r="C184" s="1679" t="s">
        <v>610</v>
      </c>
      <c r="D184" s="1681"/>
      <c r="E184" s="1679" t="s">
        <v>611</v>
      </c>
      <c r="F184" s="1681"/>
    </row>
    <row r="185" spans="2:8" ht="18" thickBot="1">
      <c r="B185" s="1319"/>
      <c r="C185" s="1320" t="s">
        <v>620</v>
      </c>
      <c r="D185" s="1292" t="s">
        <v>621</v>
      </c>
      <c r="E185" s="1320" t="s">
        <v>620</v>
      </c>
      <c r="F185" s="1292" t="s">
        <v>621</v>
      </c>
    </row>
    <row r="186" spans="2:8">
      <c r="B186" s="1321" t="s">
        <v>622</v>
      </c>
      <c r="C186" s="1322">
        <v>6070.92</v>
      </c>
      <c r="D186" s="1323">
        <v>3401.8</v>
      </c>
      <c r="E186" s="1324">
        <f>SUM('Supporting Sheet FY 24-25'!D559:D573)/100</f>
        <v>6029.0224300285017</v>
      </c>
      <c r="F186" s="1159">
        <f>SUM('Supporting Sheet FY 24-25'!E559:E574)/100</f>
        <v>3741.992366082311</v>
      </c>
      <c r="H186" s="1289"/>
    </row>
    <row r="187" spans="2:8" ht="76.5" customHeight="1">
      <c r="B187" s="1325" t="s">
        <v>623</v>
      </c>
      <c r="C187" s="1326">
        <v>864.85</v>
      </c>
      <c r="D187" s="1327" t="s">
        <v>36</v>
      </c>
      <c r="E187" s="1328">
        <f>'Supporting Sheet FY 24-25'!D575/100</f>
        <v>716.38143139325814</v>
      </c>
      <c r="F187" s="1162">
        <f>'Supporting Sheet FY 24-25'!E575/100+'Supporting Sheet FY 24-25'!E576/100</f>
        <v>315.84643381500001</v>
      </c>
      <c r="H187" s="1289"/>
    </row>
    <row r="188" spans="2:8" ht="35.1">
      <c r="B188" s="1325" t="s">
        <v>624</v>
      </c>
      <c r="C188" s="1326" t="s">
        <v>36</v>
      </c>
      <c r="D188" s="1327" t="s">
        <v>36</v>
      </c>
      <c r="E188" s="1328" t="s">
        <v>36</v>
      </c>
      <c r="F188" s="1162">
        <f>'Supporting Sheet FY 24-25'!E579/100</f>
        <v>4.3724106610268221</v>
      </c>
      <c r="G188" s="1310"/>
    </row>
    <row r="189" spans="2:8">
      <c r="B189" s="1325" t="s">
        <v>49</v>
      </c>
      <c r="C189" s="1326" t="s">
        <v>36</v>
      </c>
      <c r="D189" s="1327" t="s">
        <v>36</v>
      </c>
      <c r="E189" s="1329" t="s">
        <v>36</v>
      </c>
      <c r="F189" s="1327">
        <f>'Supporting Sheet FY 24-25'!E577/100</f>
        <v>0.16</v>
      </c>
    </row>
    <row r="190" spans="2:8" ht="39.950000000000003">
      <c r="B190" s="573" t="s">
        <v>47</v>
      </c>
      <c r="C190" s="1326" t="s">
        <v>36</v>
      </c>
      <c r="D190" s="1327" t="s">
        <v>36</v>
      </c>
      <c r="E190" s="1329" t="s">
        <v>36</v>
      </c>
      <c r="F190" s="1162">
        <f>'Supporting Sheet FY 24-25'!E578/100</f>
        <v>0.51794486238542181</v>
      </c>
    </row>
    <row r="191" spans="2:8" ht="35.450000000000003" thickBot="1">
      <c r="B191" s="1325" t="s">
        <v>625</v>
      </c>
      <c r="C191" s="1330"/>
      <c r="D191" s="1331">
        <v>-91.16</v>
      </c>
      <c r="E191" s="1332" t="s">
        <v>36</v>
      </c>
      <c r="F191" s="1166">
        <f>'Supporting Sheet FY 24-25'!E580/100</f>
        <v>90.50028979999999</v>
      </c>
    </row>
    <row r="192" spans="2:8" ht="35.450000000000003" thickBot="1">
      <c r="B192" s="1333" t="s">
        <v>626</v>
      </c>
      <c r="C192" s="1334">
        <f>SUM(C186:C191)</f>
        <v>6935.77</v>
      </c>
      <c r="D192" s="1335">
        <f>SUM(D186:D191)</f>
        <v>3310.6400000000003</v>
      </c>
      <c r="E192" s="1336">
        <f>E187+E186</f>
        <v>6745.4038614217598</v>
      </c>
      <c r="F192" s="1337">
        <f>SUM(F186:F190)-F191</f>
        <v>3972.3888656207232</v>
      </c>
    </row>
    <row r="193" spans="2:7" ht="35.450000000000003" thickBot="1">
      <c r="B193" s="1325" t="s">
        <v>535</v>
      </c>
      <c r="C193" s="1338">
        <v>0.51078000000000001</v>
      </c>
      <c r="D193" s="1339">
        <f>C193</f>
        <v>0.51078000000000001</v>
      </c>
      <c r="E193" s="1340">
        <f>'Supporting Sheet FY 24-25'!D582</f>
        <v>0.51883851672144343</v>
      </c>
      <c r="F193" s="1339">
        <f>'Supporting Sheet FY 24-25'!E582</f>
        <v>0.51883851672144343</v>
      </c>
    </row>
    <row r="194" spans="2:7" ht="53.1" thickBot="1">
      <c r="B194" s="1333" t="s">
        <v>627</v>
      </c>
      <c r="C194" s="1334">
        <f>C192*C193</f>
        <v>3542.6526006000004</v>
      </c>
      <c r="D194" s="1335">
        <f>D192*D193</f>
        <v>1691.0086992000001</v>
      </c>
      <c r="E194" s="1336">
        <f>E192*E193</f>
        <v>3499.775334147163</v>
      </c>
      <c r="F194" s="1169">
        <f>F193*F192</f>
        <v>2061.0283468794332</v>
      </c>
    </row>
    <row r="195" spans="2:7" ht="35.1">
      <c r="B195" s="1325" t="s">
        <v>628</v>
      </c>
      <c r="C195" s="1341" t="s">
        <v>36</v>
      </c>
      <c r="D195" s="1342" t="s">
        <v>36</v>
      </c>
      <c r="E195" s="1324"/>
      <c r="F195" s="1159">
        <f>'Supporting Sheet FY 24-25'!E591/100</f>
        <v>32.032357847765653</v>
      </c>
    </row>
    <row r="196" spans="2:7" ht="69.95">
      <c r="B196" s="1325" t="s">
        <v>629</v>
      </c>
      <c r="C196" s="1326">
        <v>398.43</v>
      </c>
      <c r="D196" s="1327" t="s">
        <v>36</v>
      </c>
      <c r="E196" s="1328">
        <f>'Supporting Sheet FY 24-25'!D584/100</f>
        <v>205.63465532554017</v>
      </c>
      <c r="F196" s="1162"/>
    </row>
    <row r="197" spans="2:7" ht="35.1">
      <c r="B197" s="1325" t="s">
        <v>630</v>
      </c>
      <c r="C197" s="1326"/>
      <c r="D197" s="1343">
        <v>-106.08</v>
      </c>
      <c r="E197" s="1328"/>
      <c r="F197" s="1162">
        <f>'Supporting Sheet FY 24-25'!E585/100</f>
        <v>2.2243714199999998</v>
      </c>
    </row>
    <row r="198" spans="2:7" ht="52.5">
      <c r="B198" s="1325" t="s">
        <v>543</v>
      </c>
      <c r="C198" s="1326"/>
      <c r="D198" s="1327"/>
      <c r="E198" s="1328"/>
      <c r="F198" s="1162">
        <f>'Supporting Sheet FY 24-25'!E590/100</f>
        <v>0.44</v>
      </c>
    </row>
    <row r="199" spans="2:7">
      <c r="B199" s="1325" t="s">
        <v>631</v>
      </c>
      <c r="C199" s="1326" t="s">
        <v>36</v>
      </c>
      <c r="D199" s="1327">
        <v>6.92</v>
      </c>
      <c r="E199" s="1328"/>
      <c r="F199" s="1162">
        <f ca="1">'Supporting Sheet FY 24-25'!E586/100</f>
        <v>67.193930718275084</v>
      </c>
    </row>
    <row r="200" spans="2:7" ht="52.5">
      <c r="B200" s="1325" t="s">
        <v>542</v>
      </c>
      <c r="C200" s="1326" t="s">
        <v>36</v>
      </c>
      <c r="D200" s="1327" t="s">
        <v>36</v>
      </c>
      <c r="E200" s="1328"/>
      <c r="F200" s="1162">
        <f>'Supporting Sheet FY 24-25'!E589/100</f>
        <v>3.5745717000000004</v>
      </c>
    </row>
    <row r="201" spans="2:7">
      <c r="B201" s="1325" t="s">
        <v>632</v>
      </c>
      <c r="C201" s="1326" t="s">
        <v>36</v>
      </c>
      <c r="D201" s="1327">
        <v>24.52</v>
      </c>
      <c r="E201" s="1328"/>
      <c r="F201" s="1344">
        <f>'Supporting Sheet FY 24-25'!E587/100</f>
        <v>22.8398115</v>
      </c>
    </row>
    <row r="202" spans="2:7" ht="35.450000000000003" thickBot="1">
      <c r="B202" s="1345" t="s">
        <v>633</v>
      </c>
      <c r="C202" s="1346" t="s">
        <v>36</v>
      </c>
      <c r="D202" s="1347" t="s">
        <v>36</v>
      </c>
      <c r="E202" s="1332"/>
      <c r="F202" s="1166">
        <f>'Supporting Sheet FY 24-25'!E588/100</f>
        <v>1.4866349999999999</v>
      </c>
    </row>
    <row r="203" spans="2:7" ht="35.450000000000003" thickBot="1">
      <c r="B203" s="1348" t="s">
        <v>634</v>
      </c>
      <c r="C203" s="1349">
        <f>SUM(C194:C202)</f>
        <v>3941.0826006000002</v>
      </c>
      <c r="D203" s="1335">
        <f>SUM(D194:D202)</f>
        <v>1616.3686992000003</v>
      </c>
      <c r="E203" s="1336">
        <f>SUM(E194:E202)-2*E197</f>
        <v>3705.4099894727033</v>
      </c>
      <c r="F203" s="1169">
        <f ca="1">SUM(F194:F202)-2*F197</f>
        <v>2186.3712822254743</v>
      </c>
    </row>
    <row r="204" spans="2:7" ht="18" thickBot="1">
      <c r="B204" s="1350" t="s">
        <v>635</v>
      </c>
      <c r="C204" s="1667">
        <f>C203+D203+0.01</f>
        <v>5557.4612998000011</v>
      </c>
      <c r="D204" s="1668"/>
      <c r="E204" s="1669">
        <f ca="1">E203+F203</f>
        <v>5891.7812716981771</v>
      </c>
      <c r="F204" s="1670"/>
    </row>
    <row r="205" spans="2:7" ht="18" thickBot="1">
      <c r="B205" s="1351" t="s">
        <v>636</v>
      </c>
      <c r="C205" s="1671">
        <v>10156.379999999999</v>
      </c>
      <c r="D205" s="1672"/>
      <c r="E205" s="1673">
        <f>'Supporting Sheet FY 24-25'!E599</f>
        <v>10004.418290579999</v>
      </c>
      <c r="F205" s="1674"/>
    </row>
    <row r="206" spans="2:7" ht="35.450000000000003" thickBot="1">
      <c r="B206" s="1350" t="s">
        <v>637</v>
      </c>
      <c r="C206" s="1675">
        <f>C204/C205*10</f>
        <v>5.4718918549719495</v>
      </c>
      <c r="D206" s="1676"/>
      <c r="E206" s="1677">
        <f ca="1">E204/E205*10</f>
        <v>5.8891792611728206</v>
      </c>
      <c r="F206" s="1678"/>
      <c r="G206" s="1289"/>
    </row>
    <row r="208" spans="2:7" ht="18" thickBot="1"/>
    <row r="209" spans="2:20" ht="18" thickBot="1">
      <c r="B209" s="1646" t="s">
        <v>638</v>
      </c>
      <c r="C209" s="1647"/>
      <c r="D209" s="1647"/>
      <c r="E209" s="1647"/>
      <c r="F209" s="1647"/>
      <c r="G209" s="1647"/>
      <c r="H209" s="1647"/>
      <c r="I209" s="1647"/>
      <c r="J209" s="1648"/>
    </row>
    <row r="210" spans="2:20" ht="12.6" customHeight="1">
      <c r="B210" s="1655" t="s">
        <v>140</v>
      </c>
      <c r="C210" s="1662" t="s">
        <v>639</v>
      </c>
      <c r="D210" s="1664" t="s">
        <v>640</v>
      </c>
      <c r="E210" s="1649" t="s">
        <v>641</v>
      </c>
      <c r="F210" s="1662" t="s">
        <v>642</v>
      </c>
      <c r="G210" s="1649" t="s">
        <v>621</v>
      </c>
      <c r="H210" s="1662" t="s">
        <v>643</v>
      </c>
      <c r="I210" s="1664" t="s">
        <v>644</v>
      </c>
      <c r="J210" s="1649" t="s">
        <v>645</v>
      </c>
      <c r="N210" s="1153"/>
      <c r="Q210" s="1153"/>
      <c r="T210" s="1153"/>
    </row>
    <row r="211" spans="2:20" ht="64.5" customHeight="1" thickBot="1">
      <c r="B211" s="1656"/>
      <c r="C211" s="1663"/>
      <c r="D211" s="1665"/>
      <c r="E211" s="1650"/>
      <c r="F211" s="1663"/>
      <c r="G211" s="1650"/>
      <c r="H211" s="1663"/>
      <c r="I211" s="1665"/>
      <c r="J211" s="1650"/>
    </row>
    <row r="212" spans="2:20">
      <c r="B212" s="1353" t="s">
        <v>646</v>
      </c>
      <c r="C212" s="1354">
        <v>5</v>
      </c>
      <c r="D212" s="1355">
        <v>70.2</v>
      </c>
      <c r="E212" s="1356">
        <v>39.6</v>
      </c>
      <c r="F212" s="1354" t="s">
        <v>647</v>
      </c>
      <c r="G212" s="1356" t="s">
        <v>648</v>
      </c>
      <c r="H212" s="1354">
        <v>12.64</v>
      </c>
      <c r="I212" s="1355">
        <v>15.87</v>
      </c>
      <c r="J212" s="1356">
        <v>28.5</v>
      </c>
    </row>
    <row r="213" spans="2:20">
      <c r="B213" s="1357"/>
      <c r="C213" s="1358"/>
      <c r="D213" s="1359"/>
      <c r="E213" s="1360"/>
      <c r="F213" s="1358"/>
      <c r="G213" s="1360"/>
      <c r="H213" s="1358"/>
      <c r="I213" s="1359"/>
      <c r="J213" s="1360"/>
    </row>
    <row r="214" spans="2:20">
      <c r="B214" s="1357" t="s">
        <v>649</v>
      </c>
      <c r="C214" s="1358">
        <v>44</v>
      </c>
      <c r="D214" s="1359">
        <v>8.6199999999999992</v>
      </c>
      <c r="E214" s="1360">
        <v>21.98</v>
      </c>
      <c r="F214" s="1358" t="s">
        <v>650</v>
      </c>
      <c r="G214" s="1360" t="s">
        <v>651</v>
      </c>
      <c r="H214" s="1358">
        <v>4.1399999999999997</v>
      </c>
      <c r="I214" s="1359">
        <v>9.89</v>
      </c>
      <c r="J214" s="1360">
        <v>14.03</v>
      </c>
    </row>
    <row r="215" spans="2:20">
      <c r="B215" s="1357"/>
      <c r="C215" s="1358"/>
      <c r="D215" s="1359"/>
      <c r="E215" s="1360"/>
      <c r="F215" s="1358"/>
      <c r="G215" s="1360"/>
      <c r="H215" s="1358"/>
      <c r="I215" s="1359"/>
      <c r="J215" s="1360"/>
    </row>
    <row r="216" spans="2:20">
      <c r="B216" s="1357" t="s">
        <v>652</v>
      </c>
      <c r="C216" s="1358">
        <v>167</v>
      </c>
      <c r="D216" s="1359">
        <v>1004.95</v>
      </c>
      <c r="E216" s="1360">
        <v>5874.97</v>
      </c>
      <c r="F216" s="1358" t="s">
        <v>650</v>
      </c>
      <c r="G216" s="1360" t="s">
        <v>651</v>
      </c>
      <c r="H216" s="1358">
        <v>482.38</v>
      </c>
      <c r="I216" s="1359">
        <v>2643.74</v>
      </c>
      <c r="J216" s="1360">
        <v>3126.12</v>
      </c>
    </row>
    <row r="217" spans="2:20">
      <c r="B217" s="1357"/>
      <c r="C217" s="1358"/>
      <c r="D217" s="1359"/>
      <c r="E217" s="1360"/>
      <c r="F217" s="1358"/>
      <c r="G217" s="1360"/>
      <c r="H217" s="1358"/>
      <c r="I217" s="1359"/>
      <c r="J217" s="1360"/>
    </row>
    <row r="218" spans="2:20">
      <c r="B218" s="1357" t="s">
        <v>653</v>
      </c>
      <c r="C218" s="1358">
        <v>9</v>
      </c>
      <c r="D218" s="1359">
        <v>39.24</v>
      </c>
      <c r="E218" s="1360">
        <v>272.92</v>
      </c>
      <c r="F218" s="1358" t="s">
        <v>650</v>
      </c>
      <c r="G218" s="1360" t="s">
        <v>651</v>
      </c>
      <c r="H218" s="1358">
        <v>18.84</v>
      </c>
      <c r="I218" s="1359">
        <v>122.81</v>
      </c>
      <c r="J218" s="1360">
        <v>141.65</v>
      </c>
    </row>
    <row r="219" spans="2:20">
      <c r="B219" s="1357"/>
      <c r="C219" s="1358"/>
      <c r="D219" s="1359"/>
      <c r="E219" s="1360"/>
      <c r="F219" s="1358"/>
      <c r="G219" s="1360"/>
      <c r="H219" s="1358"/>
      <c r="I219" s="1359"/>
      <c r="J219" s="1360"/>
    </row>
    <row r="220" spans="2:20">
      <c r="B220" s="1357" t="s">
        <v>654</v>
      </c>
      <c r="C220" s="1358">
        <v>5</v>
      </c>
      <c r="D220" s="1359">
        <v>167.18</v>
      </c>
      <c r="E220" s="1360">
        <v>841.54</v>
      </c>
      <c r="F220" s="1358" t="s">
        <v>655</v>
      </c>
      <c r="G220" s="1360" t="s">
        <v>651</v>
      </c>
      <c r="H220" s="1358">
        <v>80.25</v>
      </c>
      <c r="I220" s="1359">
        <v>345.97</v>
      </c>
      <c r="J220" s="1360">
        <v>426.22</v>
      </c>
      <c r="T220" s="1289"/>
    </row>
    <row r="221" spans="2:20">
      <c r="B221" s="1357"/>
      <c r="C221" s="1358"/>
      <c r="D221" s="1359"/>
      <c r="E221" s="1360"/>
      <c r="F221" s="1358"/>
      <c r="G221" s="1360"/>
      <c r="H221" s="1358"/>
      <c r="I221" s="1359"/>
      <c r="J221" s="1360"/>
    </row>
    <row r="222" spans="2:20">
      <c r="B222" s="1357" t="s">
        <v>656</v>
      </c>
      <c r="C222" s="1358">
        <v>2</v>
      </c>
      <c r="D222" s="1359">
        <v>199.69</v>
      </c>
      <c r="E222" s="1360">
        <v>835.14</v>
      </c>
      <c r="F222" s="1358" t="s">
        <v>650</v>
      </c>
      <c r="G222" s="1360" t="s">
        <v>651</v>
      </c>
      <c r="H222" s="1358">
        <v>95.85</v>
      </c>
      <c r="I222" s="1359">
        <v>375.81</v>
      </c>
      <c r="J222" s="1360">
        <v>471.66</v>
      </c>
      <c r="T222" s="1289"/>
    </row>
    <row r="223" spans="2:20">
      <c r="B223" s="1357"/>
      <c r="C223" s="1358"/>
      <c r="D223" s="1359"/>
      <c r="E223" s="1360"/>
      <c r="F223" s="1358"/>
      <c r="G223" s="1360"/>
      <c r="H223" s="1358"/>
      <c r="I223" s="1359"/>
      <c r="J223" s="1360"/>
    </row>
    <row r="224" spans="2:20">
      <c r="B224" s="1357" t="s">
        <v>657</v>
      </c>
      <c r="C224" s="1358">
        <v>5</v>
      </c>
      <c r="D224" s="1359">
        <v>88.32</v>
      </c>
      <c r="E224" s="1360">
        <v>305.06</v>
      </c>
      <c r="F224" s="1358" t="s">
        <v>655</v>
      </c>
      <c r="G224" s="1360" t="s">
        <v>651</v>
      </c>
      <c r="H224" s="1358">
        <v>42.39</v>
      </c>
      <c r="I224" s="1359">
        <v>125.41</v>
      </c>
      <c r="J224" s="1360">
        <v>167.81</v>
      </c>
      <c r="T224" s="1289"/>
    </row>
    <row r="225" spans="2:20">
      <c r="B225" s="1357"/>
      <c r="C225" s="1358"/>
      <c r="D225" s="1359"/>
      <c r="E225" s="1360"/>
      <c r="F225" s="1358"/>
      <c r="G225" s="1360"/>
      <c r="H225" s="1358"/>
      <c r="I225" s="1359"/>
      <c r="J225" s="1360"/>
    </row>
    <row r="226" spans="2:20">
      <c r="B226" s="1357" t="s">
        <v>658</v>
      </c>
      <c r="C226" s="1358">
        <v>2</v>
      </c>
      <c r="D226" s="1359">
        <v>302.66000000000003</v>
      </c>
      <c r="E226" s="1360">
        <v>1967.87</v>
      </c>
      <c r="F226" s="1358" t="s">
        <v>655</v>
      </c>
      <c r="G226" s="1360" t="s">
        <v>651</v>
      </c>
      <c r="H226" s="1358">
        <v>145.28</v>
      </c>
      <c r="I226" s="1359">
        <v>809.01</v>
      </c>
      <c r="J226" s="1360">
        <v>954.29</v>
      </c>
      <c r="T226" s="1289"/>
    </row>
    <row r="227" spans="2:20" ht="18" thickBot="1">
      <c r="B227" s="1361"/>
      <c r="C227" s="1362"/>
      <c r="D227" s="1363"/>
      <c r="E227" s="1364"/>
      <c r="F227" s="1362"/>
      <c r="G227" s="1364"/>
      <c r="H227" s="1362"/>
      <c r="I227" s="1363"/>
      <c r="J227" s="1364"/>
    </row>
    <row r="228" spans="2:20" ht="18" thickBot="1">
      <c r="B228" s="1365" t="s">
        <v>361</v>
      </c>
      <c r="C228" s="1366">
        <f>SUM(C212:C227)</f>
        <v>239</v>
      </c>
      <c r="D228" s="1367">
        <f>SUM(D212:D226)</f>
        <v>1880.8600000000001</v>
      </c>
      <c r="E228" s="1368">
        <v>10156.379999999999</v>
      </c>
      <c r="F228" s="1366" t="s">
        <v>36</v>
      </c>
      <c r="G228" s="1368" t="s">
        <v>36</v>
      </c>
      <c r="H228" s="1366">
        <v>881.76</v>
      </c>
      <c r="I228" s="1367">
        <v>4448.5200000000004</v>
      </c>
      <c r="J228" s="1368">
        <v>5330.27</v>
      </c>
    </row>
    <row r="229" spans="2:20">
      <c r="M229" s="1369"/>
    </row>
    <row r="230" spans="2:20" ht="18" thickBot="1">
      <c r="M230" s="1369"/>
    </row>
    <row r="231" spans="2:20" ht="18" customHeight="1" thickBot="1">
      <c r="B231" s="1659" t="s">
        <v>659</v>
      </c>
      <c r="C231" s="1660"/>
      <c r="D231" s="1660"/>
      <c r="E231" s="1660"/>
      <c r="F231" s="1660"/>
      <c r="G231" s="1660"/>
      <c r="H231" s="1660"/>
      <c r="I231" s="1660"/>
      <c r="J231" s="1666"/>
      <c r="K231" s="1660"/>
      <c r="L231" s="1660"/>
      <c r="M231" s="1661"/>
    </row>
    <row r="232" spans="2:20" ht="17.45" customHeight="1">
      <c r="B232" s="1655" t="s">
        <v>140</v>
      </c>
      <c r="C232" s="1662" t="s">
        <v>639</v>
      </c>
      <c r="D232" s="1664" t="s">
        <v>640</v>
      </c>
      <c r="E232" s="1649" t="s">
        <v>641</v>
      </c>
      <c r="F232" s="1662" t="s">
        <v>642</v>
      </c>
      <c r="G232" s="1664" t="s">
        <v>621</v>
      </c>
      <c r="H232" s="1649" t="s">
        <v>643</v>
      </c>
      <c r="I232" s="1651" t="s">
        <v>644</v>
      </c>
      <c r="J232" s="1653" t="s">
        <v>660</v>
      </c>
      <c r="K232" s="1657" t="s">
        <v>661</v>
      </c>
      <c r="L232" s="1655" t="s">
        <v>662</v>
      </c>
      <c r="M232" s="1655" t="s">
        <v>645</v>
      </c>
    </row>
    <row r="233" spans="2:20" ht="37.5" customHeight="1" thickBot="1">
      <c r="B233" s="1656"/>
      <c r="C233" s="1663"/>
      <c r="D233" s="1665"/>
      <c r="E233" s="1650"/>
      <c r="F233" s="1663"/>
      <c r="G233" s="1665"/>
      <c r="H233" s="1650"/>
      <c r="I233" s="1652"/>
      <c r="J233" s="1654"/>
      <c r="K233" s="1658"/>
      <c r="L233" s="1656"/>
      <c r="M233" s="1656"/>
    </row>
    <row r="234" spans="2:20">
      <c r="B234" s="1353" t="s">
        <v>646</v>
      </c>
      <c r="C234" s="1370">
        <f>C257</f>
        <v>5</v>
      </c>
      <c r="D234" s="1371">
        <f>D257</f>
        <v>2.4999800001599994</v>
      </c>
      <c r="E234" s="1372">
        <f>E257</f>
        <v>15.111570579999995</v>
      </c>
      <c r="F234" s="1354" t="s">
        <v>663</v>
      </c>
      <c r="G234" s="1355" t="s">
        <v>648</v>
      </c>
      <c r="H234" s="1372">
        <f>'FORM-T2'!K10/100</f>
        <v>0.24434820001439991</v>
      </c>
      <c r="I234" s="1373">
        <f>'FORM-T2'!L10/100</f>
        <v>2.9780603199855999</v>
      </c>
      <c r="J234" s="1374">
        <f>'FORM-T2'!M10/100</f>
        <v>1.1086E-3</v>
      </c>
      <c r="K234" s="1375">
        <f>'FORM-T2'!N10/100</f>
        <v>0</v>
      </c>
      <c r="L234" s="1372">
        <f>'FORM-T2'!O10/100</f>
        <v>0</v>
      </c>
      <c r="M234" s="1376">
        <f>H234+I234-K234-L234-J234</f>
        <v>3.2212999199999999</v>
      </c>
    </row>
    <row r="235" spans="2:20">
      <c r="B235" s="1357"/>
      <c r="C235" s="1358"/>
      <c r="D235" s="1359"/>
      <c r="E235" s="1360"/>
      <c r="F235" s="1358"/>
      <c r="G235" s="1359"/>
      <c r="H235" s="1377"/>
      <c r="I235" s="1378"/>
      <c r="J235" s="1379"/>
      <c r="K235" s="1380"/>
      <c r="L235" s="1381"/>
      <c r="M235" s="1382"/>
    </row>
    <row r="236" spans="2:20">
      <c r="B236" s="1357" t="s">
        <v>649</v>
      </c>
      <c r="C236" s="1383">
        <f>C259</f>
        <v>40</v>
      </c>
      <c r="D236" s="1384">
        <f>D259</f>
        <v>11.456</v>
      </c>
      <c r="E236" s="1377">
        <f>E259</f>
        <v>23.315249999999999</v>
      </c>
      <c r="F236" s="1358" t="s">
        <v>664</v>
      </c>
      <c r="G236" s="1359" t="s">
        <v>651</v>
      </c>
      <c r="H236" s="1372">
        <f>'FORM-T2'!K13/100</f>
        <v>2.1465770000000002</v>
      </c>
      <c r="I236" s="1373">
        <f>'FORM-T2'!L13/100</f>
        <v>4.7181074000000001</v>
      </c>
      <c r="J236" s="1379">
        <f>'FORM-T2'!M13/100</f>
        <v>7.0622100000000007E-2</v>
      </c>
      <c r="K236" s="1375">
        <f>'FORM-T2'!N13/100</f>
        <v>4.3645300000000005E-2</v>
      </c>
      <c r="L236" s="1372">
        <f>'FORM-T2'!O13/100</f>
        <v>0</v>
      </c>
      <c r="M236" s="1381">
        <f>H236+I236-K236-L236-J236</f>
        <v>6.7504170000000006</v>
      </c>
    </row>
    <row r="237" spans="2:20">
      <c r="B237" s="1357"/>
      <c r="C237" s="1358"/>
      <c r="D237" s="1359"/>
      <c r="E237" s="1360"/>
      <c r="F237" s="1358"/>
      <c r="G237" s="1359"/>
      <c r="H237" s="1377"/>
      <c r="I237" s="1385"/>
      <c r="J237" s="1379"/>
      <c r="K237" s="1380"/>
      <c r="L237" s="1377"/>
      <c r="M237" s="1382"/>
    </row>
    <row r="238" spans="2:20">
      <c r="B238" s="1357" t="s">
        <v>652</v>
      </c>
      <c r="C238" s="1383">
        <f>C261</f>
        <v>162</v>
      </c>
      <c r="D238" s="1384">
        <f>D261</f>
        <v>987.66700000000003</v>
      </c>
      <c r="E238" s="1377">
        <f>E261</f>
        <v>5893.4540189999998</v>
      </c>
      <c r="F238" s="1358" t="s">
        <v>664</v>
      </c>
      <c r="G238" s="1359" t="s">
        <v>651</v>
      </c>
      <c r="H238" s="1372">
        <f>'FORM-T2'!K14/100</f>
        <v>228.293161</v>
      </c>
      <c r="I238" s="1373">
        <f>'FORM-T2'!L14/100</f>
        <v>1214.5356000999998</v>
      </c>
      <c r="J238" s="1379">
        <f>'FORM-T2'!M14/100</f>
        <v>26.941491799999998</v>
      </c>
      <c r="K238" s="1375">
        <f>'FORM-T2'!N14/100</f>
        <v>115.16122750000001</v>
      </c>
      <c r="L238" s="1372">
        <f>'FORM-T2'!O14/100</f>
        <v>1.0928946000000002</v>
      </c>
      <c r="M238" s="1381">
        <f>H238+I238-K238-L238-J238</f>
        <v>1299.6331471999999</v>
      </c>
    </row>
    <row r="239" spans="2:20">
      <c r="B239" s="1357"/>
      <c r="C239" s="1358"/>
      <c r="D239" s="1359"/>
      <c r="E239" s="1360"/>
      <c r="F239" s="1358"/>
      <c r="G239" s="1359"/>
      <c r="H239" s="1377"/>
      <c r="I239" s="1385"/>
      <c r="J239" s="1379"/>
      <c r="K239" s="1380"/>
      <c r="L239" s="1377"/>
      <c r="M239" s="1382"/>
    </row>
    <row r="240" spans="2:20">
      <c r="B240" s="1357" t="s">
        <v>653</v>
      </c>
      <c r="C240" s="1383">
        <f>C263</f>
        <v>9</v>
      </c>
      <c r="D240" s="1384">
        <f>D263</f>
        <v>177.6</v>
      </c>
      <c r="E240" s="1377">
        <f>E263</f>
        <v>892.72493199999997</v>
      </c>
      <c r="F240" s="1358" t="s">
        <v>664</v>
      </c>
      <c r="G240" s="1359" t="s">
        <v>651</v>
      </c>
      <c r="H240" s="1372">
        <f>'FORM-T2'!K16/100</f>
        <v>41.404399999999995</v>
      </c>
      <c r="I240" s="1373">
        <f>'FORM-T2'!L16/100</f>
        <v>183.4442985</v>
      </c>
      <c r="J240" s="1379">
        <f>'FORM-T2'!M16/100</f>
        <v>3.7790089999999998</v>
      </c>
      <c r="K240" s="1375">
        <f>'FORM-T2'!N16/100</f>
        <v>9.0215534999999996</v>
      </c>
      <c r="L240" s="1372">
        <f>'FORM-T2'!O16/100</f>
        <v>6.2265079000000005</v>
      </c>
      <c r="M240" s="1381">
        <f>H240+I240-K240-L240-J240</f>
        <v>205.8216281</v>
      </c>
    </row>
    <row r="241" spans="2:13">
      <c r="B241" s="1357"/>
      <c r="C241" s="1358"/>
      <c r="D241" s="1359"/>
      <c r="E241" s="1360"/>
      <c r="F241" s="1358"/>
      <c r="G241" s="1359"/>
      <c r="H241" s="1377"/>
      <c r="I241" s="1385"/>
      <c r="J241" s="1379"/>
      <c r="K241" s="1380"/>
      <c r="L241" s="1377"/>
      <c r="M241" s="1382"/>
    </row>
    <row r="242" spans="2:13">
      <c r="B242" s="1357" t="s">
        <v>654</v>
      </c>
      <c r="C242" s="1383">
        <f>C265</f>
        <v>5</v>
      </c>
      <c r="D242" s="1384">
        <f>D265</f>
        <v>87.625</v>
      </c>
      <c r="E242" s="1377">
        <f>E265</f>
        <v>264.16500000000002</v>
      </c>
      <c r="F242" s="1358" t="s">
        <v>665</v>
      </c>
      <c r="G242" s="1359" t="s">
        <v>651</v>
      </c>
      <c r="H242" s="1372">
        <f>'FORM-T2'!K18/100</f>
        <v>14.385160000000001</v>
      </c>
      <c r="I242" s="1373">
        <f>'FORM-T2'!L18/100</f>
        <v>40.559400000000004</v>
      </c>
      <c r="J242" s="1379">
        <f>'FORM-T2'!M18/100</f>
        <v>1.073922</v>
      </c>
      <c r="K242" s="1375">
        <f>'FORM-T2'!N18/100</f>
        <v>0</v>
      </c>
      <c r="L242" s="1372">
        <f>'FORM-T2'!O18/100</f>
        <v>1.112328</v>
      </c>
      <c r="M242" s="1381">
        <f>H242+I242-K242-L242-J242</f>
        <v>52.758310000000002</v>
      </c>
    </row>
    <row r="243" spans="2:13">
      <c r="B243" s="1357"/>
      <c r="C243" s="1358"/>
      <c r="D243" s="1359"/>
      <c r="E243" s="1360"/>
      <c r="F243" s="1358"/>
      <c r="G243" s="1359"/>
      <c r="H243" s="1377"/>
      <c r="I243" s="1385"/>
      <c r="J243" s="1379"/>
      <c r="K243" s="1380"/>
      <c r="L243" s="1377"/>
      <c r="M243" s="1382"/>
    </row>
    <row r="244" spans="2:13">
      <c r="B244" s="1357" t="s">
        <v>656</v>
      </c>
      <c r="C244" s="1383">
        <f>C267</f>
        <v>2</v>
      </c>
      <c r="D244" s="1384">
        <f>D267</f>
        <v>310</v>
      </c>
      <c r="E244" s="1377">
        <f>E267</f>
        <v>1948.6023620000001</v>
      </c>
      <c r="F244" s="1358" t="s">
        <v>664</v>
      </c>
      <c r="G244" s="1359" t="s">
        <v>651</v>
      </c>
      <c r="H244" s="1372">
        <f>'FORM-T2'!K19/100</f>
        <v>74.617519999999999</v>
      </c>
      <c r="I244" s="1373">
        <f>'FORM-T2'!L19/100</f>
        <v>396.30626989999996</v>
      </c>
      <c r="J244" s="1379">
        <f>'FORM-T2'!M19/100</f>
        <v>7.7033000000000005</v>
      </c>
      <c r="K244" s="1375">
        <f>'FORM-T2'!N19/100</f>
        <v>45.807300500000004</v>
      </c>
      <c r="L244" s="1372">
        <f>'FORM-T2'!O19/100</f>
        <v>0</v>
      </c>
      <c r="M244" s="1381">
        <f>H244+I244-K244-L244-J244</f>
        <v>417.41318939999996</v>
      </c>
    </row>
    <row r="245" spans="2:13">
      <c r="B245" s="1357"/>
      <c r="C245" s="1358"/>
      <c r="D245" s="1359"/>
      <c r="E245" s="1360"/>
      <c r="F245" s="1358"/>
      <c r="G245" s="1359"/>
      <c r="H245" s="1377"/>
      <c r="I245" s="1385"/>
      <c r="J245" s="1379"/>
      <c r="K245" s="1380"/>
      <c r="L245" s="1377"/>
      <c r="M245" s="1382"/>
    </row>
    <row r="246" spans="2:13">
      <c r="B246" s="1357" t="s">
        <v>657</v>
      </c>
      <c r="C246" s="1383">
        <f>C269</f>
        <v>2</v>
      </c>
      <c r="D246" s="1384">
        <f>D269</f>
        <v>27.6</v>
      </c>
      <c r="E246" s="1377">
        <f>E269</f>
        <v>147.40917200000001</v>
      </c>
      <c r="F246" s="1358" t="s">
        <v>665</v>
      </c>
      <c r="G246" s="1359" t="s">
        <v>651</v>
      </c>
      <c r="H246" s="1372">
        <f>'FORM-T2'!K15/100</f>
        <v>7.8535199999999996</v>
      </c>
      <c r="I246" s="1373">
        <f>'FORM-T2'!L15/100</f>
        <v>28.833675800000002</v>
      </c>
      <c r="J246" s="1379">
        <f>'FORM-T2'!M15/100</f>
        <v>0.68628730000000004</v>
      </c>
      <c r="K246" s="1375">
        <f>'FORM-T2'!N15/100</f>
        <v>0.1101318</v>
      </c>
      <c r="L246" s="1372">
        <f>'FORM-T2'!O15/100</f>
        <v>0</v>
      </c>
      <c r="M246" s="1381">
        <f>H246+I246-K246-L246-J246</f>
        <v>35.890776700000004</v>
      </c>
    </row>
    <row r="247" spans="2:13">
      <c r="B247" s="1357"/>
      <c r="C247" s="1358"/>
      <c r="D247" s="1359"/>
      <c r="E247" s="1360"/>
      <c r="F247" s="1358"/>
      <c r="G247" s="1359"/>
      <c r="H247" s="1377"/>
      <c r="I247" s="1385"/>
      <c r="J247" s="1379"/>
      <c r="K247" s="1380"/>
      <c r="L247" s="1377"/>
      <c r="M247" s="1382"/>
    </row>
    <row r="248" spans="2:13">
      <c r="B248" s="1357" t="s">
        <v>658</v>
      </c>
      <c r="C248" s="1383">
        <f>C271</f>
        <v>2</v>
      </c>
      <c r="D248" s="1384">
        <f>D271</f>
        <v>203</v>
      </c>
      <c r="E248" s="1377">
        <f>E271</f>
        <v>819.63598500000001</v>
      </c>
      <c r="F248" s="1358" t="s">
        <v>665</v>
      </c>
      <c r="G248" s="1359" t="s">
        <v>651</v>
      </c>
      <c r="H248" s="1372">
        <f>'FORM-T2'!K17/100</f>
        <v>45.177120000000002</v>
      </c>
      <c r="I248" s="1373">
        <f>'FORM-T2'!L17/100</f>
        <v>154.37771140000001</v>
      </c>
      <c r="J248" s="1379">
        <f>'FORM-T2'!M17/100</f>
        <v>3.8335198000000004</v>
      </c>
      <c r="K248" s="1375">
        <f>'FORM-T2'!N17/100</f>
        <v>2.1708044000000002</v>
      </c>
      <c r="L248" s="1372">
        <f>'FORM-T2'!O17/100</f>
        <v>0</v>
      </c>
      <c r="M248" s="1381">
        <f>H248+I248-K248-L248-J248</f>
        <v>193.5505072</v>
      </c>
    </row>
    <row r="249" spans="2:13" ht="18" thickBot="1">
      <c r="B249" s="1361"/>
      <c r="C249" s="1362"/>
      <c r="D249" s="1363"/>
      <c r="E249" s="1364"/>
      <c r="F249" s="1362"/>
      <c r="G249" s="1363"/>
      <c r="H249" s="1364"/>
      <c r="I249" s="1386"/>
      <c r="J249" s="1387"/>
      <c r="K249" s="1388"/>
      <c r="L249" s="1364"/>
      <c r="M249" s="1389"/>
    </row>
    <row r="250" spans="2:13" ht="18" thickBot="1">
      <c r="B250" s="1365" t="s">
        <v>361</v>
      </c>
      <c r="C250" s="1390">
        <f>SUM(C234:C249)</f>
        <v>227</v>
      </c>
      <c r="D250" s="1391">
        <f>SUM(D234:D248)</f>
        <v>1807.44798000016</v>
      </c>
      <c r="E250" s="1391">
        <f>SUM(E234:E248)</f>
        <v>10004.418290580001</v>
      </c>
      <c r="F250" s="1366" t="s">
        <v>36</v>
      </c>
      <c r="G250" s="1367" t="s">
        <v>36</v>
      </c>
      <c r="H250" s="1391">
        <f t="shared" ref="H250:J250" si="6">SUM(H234:H248)</f>
        <v>414.12180620001442</v>
      </c>
      <c r="I250" s="1392">
        <f t="shared" si="6"/>
        <v>2025.7531234199855</v>
      </c>
      <c r="J250" s="1393">
        <f t="shared" si="6"/>
        <v>44.089260599999996</v>
      </c>
      <c r="K250" s="1394">
        <f>SUM(K234:K248)</f>
        <v>172.31466300000002</v>
      </c>
      <c r="L250" s="1393">
        <f>SUM(L234:L248)</f>
        <v>8.4317305000000005</v>
      </c>
      <c r="M250" s="1393">
        <f>SUM(M234:M248)</f>
        <v>2215.03927552</v>
      </c>
    </row>
    <row r="251" spans="2:13">
      <c r="M251" s="1369"/>
    </row>
    <row r="252" spans="2:13">
      <c r="M252" s="1369"/>
    </row>
    <row r="253" spans="2:13" ht="18" thickBot="1">
      <c r="M253" s="1369"/>
    </row>
    <row r="254" spans="2:13" ht="18" customHeight="1" thickBot="1">
      <c r="B254" s="1659" t="s">
        <v>659</v>
      </c>
      <c r="C254" s="1660"/>
      <c r="D254" s="1660"/>
      <c r="E254" s="1660"/>
      <c r="F254" s="1660"/>
      <c r="G254" s="1660"/>
      <c r="H254" s="1660"/>
      <c r="I254" s="1660"/>
      <c r="J254" s="1660"/>
      <c r="K254" s="1660"/>
      <c r="L254" s="1660"/>
      <c r="M254" s="1661"/>
    </row>
    <row r="255" spans="2:13" ht="14.1" customHeight="1">
      <c r="B255" s="1655" t="s">
        <v>140</v>
      </c>
      <c r="C255" s="1662" t="s">
        <v>639</v>
      </c>
      <c r="D255" s="1664" t="s">
        <v>640</v>
      </c>
      <c r="E255" s="1649" t="s">
        <v>641</v>
      </c>
      <c r="F255" s="1662" t="s">
        <v>642</v>
      </c>
      <c r="G255" s="1664" t="s">
        <v>621</v>
      </c>
      <c r="H255" s="1649" t="s">
        <v>643</v>
      </c>
      <c r="I255" s="1651" t="s">
        <v>644</v>
      </c>
      <c r="J255" s="1653" t="s">
        <v>660</v>
      </c>
      <c r="K255" s="1655" t="s">
        <v>661</v>
      </c>
      <c r="L255" s="1655" t="s">
        <v>662</v>
      </c>
      <c r="M255" s="1655" t="s">
        <v>645</v>
      </c>
    </row>
    <row r="256" spans="2:13" s="1395" customFormat="1" ht="61.5" customHeight="1" thickBot="1">
      <c r="B256" s="1656"/>
      <c r="C256" s="1663"/>
      <c r="D256" s="1665"/>
      <c r="E256" s="1650"/>
      <c r="F256" s="1663"/>
      <c r="G256" s="1665"/>
      <c r="H256" s="1650"/>
      <c r="I256" s="1652"/>
      <c r="J256" s="1654"/>
      <c r="K256" s="1656"/>
      <c r="L256" s="1656"/>
      <c r="M256" s="1656"/>
    </row>
    <row r="257" spans="2:26">
      <c r="B257" s="1353" t="s">
        <v>646</v>
      </c>
      <c r="C257" s="1370">
        <f>'FORM-F1a'!C11</f>
        <v>5</v>
      </c>
      <c r="D257" s="1371">
        <f>'FORM-F1a'!D11/1000</f>
        <v>2.4999800001599994</v>
      </c>
      <c r="E257" s="1372">
        <f>'FORM-F1a'!E11</f>
        <v>15.111570579999995</v>
      </c>
      <c r="F257" s="1354" t="s">
        <v>647</v>
      </c>
      <c r="G257" s="1355" t="s">
        <v>648</v>
      </c>
      <c r="H257" s="1372">
        <f>'FORM-T2'!K32/100</f>
        <v>0.24434820001439991</v>
      </c>
      <c r="I257" s="1372">
        <f>'FORM-T2'!L32/100</f>
        <v>2.9501307899855997</v>
      </c>
      <c r="J257" s="1374">
        <f>'FORM-T2'!M32/100</f>
        <v>1.25E-4</v>
      </c>
      <c r="K257" s="1372">
        <f>'FORM-T2'!N32/100</f>
        <v>0</v>
      </c>
      <c r="L257" s="1372">
        <f>'FORM-T2'!O32/100</f>
        <v>0</v>
      </c>
      <c r="M257" s="1376">
        <f>H257+I257-K257-L257-J257</f>
        <v>3.1943539899999993</v>
      </c>
    </row>
    <row r="258" spans="2:26">
      <c r="B258" s="1357"/>
      <c r="C258" s="1358"/>
      <c r="D258" s="1359"/>
      <c r="E258" s="1360"/>
      <c r="F258" s="1358"/>
      <c r="G258" s="1359"/>
      <c r="H258" s="1377"/>
      <c r="I258" s="1377"/>
      <c r="J258" s="1379"/>
      <c r="K258" s="1377"/>
      <c r="L258" s="1377"/>
      <c r="M258" s="1382"/>
    </row>
    <row r="259" spans="2:26">
      <c r="B259" s="1357" t="s">
        <v>649</v>
      </c>
      <c r="C259" s="1383">
        <f>'FORM-F1a'!C13</f>
        <v>40</v>
      </c>
      <c r="D259" s="1384">
        <f>'FORM-F1a'!D13</f>
        <v>11.456</v>
      </c>
      <c r="E259" s="1377">
        <f>'FORM-F1a'!E13</f>
        <v>23.315249999999999</v>
      </c>
      <c r="F259" s="1358" t="s">
        <v>650</v>
      </c>
      <c r="G259" s="1359" t="s">
        <v>651</v>
      </c>
      <c r="H259" s="1372">
        <f>'FORM-T2'!K35/100</f>
        <v>2.3355600000000001</v>
      </c>
      <c r="I259" s="1372">
        <f>'FORM-T2'!L35/100</f>
        <v>5.4856829000000005</v>
      </c>
      <c r="J259" s="1379">
        <f>'FORM-T2'!M35/100</f>
        <v>5.0306199999999995E-2</v>
      </c>
      <c r="K259" s="1372">
        <f>'FORM-T2'!N35/100</f>
        <v>4.5238800000000003E-2</v>
      </c>
      <c r="L259" s="1372">
        <f>'FORM-T2'!O35/100</f>
        <v>0</v>
      </c>
      <c r="M259" s="1381">
        <f>H259+I259-K259-L259-J259</f>
        <v>7.725697900000001</v>
      </c>
      <c r="W259" s="1289"/>
    </row>
    <row r="260" spans="2:26">
      <c r="B260" s="1357"/>
      <c r="C260" s="1358"/>
      <c r="D260" s="1359"/>
      <c r="E260" s="1360"/>
      <c r="F260" s="1358"/>
      <c r="G260" s="1359"/>
      <c r="H260" s="1377"/>
      <c r="I260" s="1377"/>
      <c r="J260" s="1379"/>
      <c r="K260" s="1377"/>
      <c r="L260" s="1377"/>
      <c r="M260" s="1382"/>
    </row>
    <row r="261" spans="2:26">
      <c r="B261" s="1357" t="s">
        <v>652</v>
      </c>
      <c r="C261" s="1383">
        <f>'FORM-F1a'!C14</f>
        <v>162</v>
      </c>
      <c r="D261" s="1384">
        <f>'FORM-F1a'!D14</f>
        <v>987.66700000000003</v>
      </c>
      <c r="E261" s="1377">
        <f>'FORM-F1a'!E14</f>
        <v>5893.4540189999998</v>
      </c>
      <c r="F261" s="1358" t="s">
        <v>650</v>
      </c>
      <c r="G261" s="1359" t="s">
        <v>651</v>
      </c>
      <c r="H261" s="1372">
        <f>'FORM-T2'!K36/100</f>
        <v>226.5080025</v>
      </c>
      <c r="I261" s="1372">
        <f>'FORM-T2'!L36/100</f>
        <v>1208.2320457999999</v>
      </c>
      <c r="J261" s="1379">
        <f>'FORM-T2'!M36/100</f>
        <v>19.5196547</v>
      </c>
      <c r="K261" s="1372">
        <f>'FORM-T2'!N36/100</f>
        <v>112.4482198</v>
      </c>
      <c r="L261" s="1372">
        <f>'FORM-T2'!O36/100</f>
        <v>1.0600421</v>
      </c>
      <c r="M261" s="1381">
        <f>H261+I261-K261-L261-J261</f>
        <v>1301.7121316999999</v>
      </c>
      <c r="W261" s="1289"/>
    </row>
    <row r="262" spans="2:26">
      <c r="B262" s="1357"/>
      <c r="C262" s="1358"/>
      <c r="D262" s="1359"/>
      <c r="E262" s="1360"/>
      <c r="F262" s="1358"/>
      <c r="G262" s="1359"/>
      <c r="H262" s="1377"/>
      <c r="I262" s="1377"/>
      <c r="J262" s="1379"/>
      <c r="K262" s="1377"/>
      <c r="L262" s="1377"/>
      <c r="M262" s="1382"/>
    </row>
    <row r="263" spans="2:26">
      <c r="B263" s="1357" t="s">
        <v>653</v>
      </c>
      <c r="C263" s="1383">
        <f>'FORM-F1a'!C16</f>
        <v>9</v>
      </c>
      <c r="D263" s="1384">
        <f>'FORM-F1a'!D16</f>
        <v>177.6</v>
      </c>
      <c r="E263" s="1377">
        <f>'FORM-F1a'!E16</f>
        <v>892.72493199999997</v>
      </c>
      <c r="F263" s="1358" t="s">
        <v>650</v>
      </c>
      <c r="G263" s="1359" t="s">
        <v>651</v>
      </c>
      <c r="H263" s="1372">
        <f>'FORM-T2'!K38/100</f>
        <v>37.908279999999998</v>
      </c>
      <c r="I263" s="1372">
        <f>'FORM-T2'!L38/100</f>
        <v>175.77416580000002</v>
      </c>
      <c r="J263" s="1379">
        <f>'FORM-T2'!M38/100</f>
        <v>2.6465071999999998</v>
      </c>
      <c r="K263" s="1372">
        <f>'FORM-T2'!N38/100</f>
        <v>9.2881311000000011</v>
      </c>
      <c r="L263" s="1372">
        <f>'FORM-T2'!O38/100</f>
        <v>5.7825482999999993</v>
      </c>
      <c r="M263" s="1381">
        <f>H263+I263-K263-L263-J263</f>
        <v>195.96525919999999</v>
      </c>
      <c r="W263" s="1289"/>
    </row>
    <row r="264" spans="2:26">
      <c r="B264" s="1357"/>
      <c r="C264" s="1358"/>
      <c r="D264" s="1359"/>
      <c r="E264" s="1360"/>
      <c r="F264" s="1358"/>
      <c r="G264" s="1359"/>
      <c r="H264" s="1377"/>
      <c r="I264" s="1377"/>
      <c r="J264" s="1379"/>
      <c r="K264" s="1377"/>
      <c r="L264" s="1377"/>
      <c r="M264" s="1382"/>
    </row>
    <row r="265" spans="2:26">
      <c r="B265" s="1357" t="s">
        <v>654</v>
      </c>
      <c r="C265" s="1383">
        <f>'FORM-F1a'!C18</f>
        <v>5</v>
      </c>
      <c r="D265" s="1384">
        <f>'FORM-F1a'!D18</f>
        <v>87.625</v>
      </c>
      <c r="E265" s="1377">
        <f>'FORM-F1a'!E18</f>
        <v>264.16500000000002</v>
      </c>
      <c r="F265" s="1358" t="s">
        <v>655</v>
      </c>
      <c r="G265" s="1359" t="s">
        <v>651</v>
      </c>
      <c r="H265" s="1372">
        <f>'FORM-T2'!K40/100</f>
        <v>19.69286</v>
      </c>
      <c r="I265" s="1372">
        <f>'FORM-T2'!L40/100</f>
        <v>57.505770000000005</v>
      </c>
      <c r="J265" s="1379">
        <f>'FORM-T2'!M40/100</f>
        <v>1.2067395999999999</v>
      </c>
      <c r="K265" s="1372">
        <f>'FORM-T2'!N40/100</f>
        <v>0</v>
      </c>
      <c r="L265" s="1372">
        <f>'FORM-T2'!O40/100</f>
        <v>1.3207134999999999</v>
      </c>
      <c r="M265" s="1381">
        <f>H265+I265-K265-L265-J265</f>
        <v>74.671176900000006</v>
      </c>
      <c r="W265" s="1289"/>
    </row>
    <row r="266" spans="2:26">
      <c r="B266" s="1357"/>
      <c r="C266" s="1358"/>
      <c r="D266" s="1359"/>
      <c r="E266" s="1360"/>
      <c r="F266" s="1358"/>
      <c r="G266" s="1359"/>
      <c r="H266" s="1377"/>
      <c r="I266" s="1377"/>
      <c r="J266" s="1379"/>
      <c r="K266" s="1377"/>
      <c r="L266" s="1377"/>
      <c r="M266" s="1382"/>
    </row>
    <row r="267" spans="2:26">
      <c r="B267" s="1357" t="s">
        <v>656</v>
      </c>
      <c r="C267" s="1383">
        <f>'FORM-F1a'!C19</f>
        <v>2</v>
      </c>
      <c r="D267" s="1384">
        <f>'FORM-F1a'!D19</f>
        <v>310</v>
      </c>
      <c r="E267" s="1377">
        <f>'FORM-F1a'!E19</f>
        <v>1948.6023620000001</v>
      </c>
      <c r="F267" s="1358" t="s">
        <v>650</v>
      </c>
      <c r="G267" s="1359" t="s">
        <v>651</v>
      </c>
      <c r="H267" s="1372">
        <f>'FORM-T2'!K41/100</f>
        <v>77.961320000000001</v>
      </c>
      <c r="I267" s="1372">
        <f>'FORM-T2'!L41/100</f>
        <v>402.43582390000006</v>
      </c>
      <c r="J267" s="1379">
        <f>'FORM-T2'!M41/100</f>
        <v>6.5060342000000002</v>
      </c>
      <c r="K267" s="1372">
        <f>'FORM-T2'!N41/100</f>
        <v>35.850676</v>
      </c>
      <c r="L267" s="1372">
        <f>'FORM-T2'!O41/100</f>
        <v>0</v>
      </c>
      <c r="M267" s="1381">
        <f>H267+I267-K267-L267-J267</f>
        <v>438.04043370000005</v>
      </c>
      <c r="W267" s="1289"/>
    </row>
    <row r="268" spans="2:26">
      <c r="B268" s="1357"/>
      <c r="C268" s="1358"/>
      <c r="D268" s="1359"/>
      <c r="E268" s="1360"/>
      <c r="F268" s="1358"/>
      <c r="G268" s="1359"/>
      <c r="H268" s="1377"/>
      <c r="I268" s="1377"/>
      <c r="J268" s="1379"/>
      <c r="K268" s="1377"/>
      <c r="L268" s="1377"/>
      <c r="M268" s="1382"/>
    </row>
    <row r="269" spans="2:26">
      <c r="B269" s="1357" t="s">
        <v>657</v>
      </c>
      <c r="C269" s="1383">
        <f>'FORM-F1a'!C15</f>
        <v>2</v>
      </c>
      <c r="D269" s="1384">
        <f>'FORM-F1a'!D15</f>
        <v>27.6</v>
      </c>
      <c r="E269" s="1377">
        <f>'FORM-F1a'!E15</f>
        <v>147.40917200000001</v>
      </c>
      <c r="F269" s="1358" t="s">
        <v>655</v>
      </c>
      <c r="G269" s="1359" t="s">
        <v>651</v>
      </c>
      <c r="H269" s="1372">
        <f>'FORM-T2'!K37/100</f>
        <v>6.48752</v>
      </c>
      <c r="I269" s="1372">
        <f>'FORM-T2'!L37/100</f>
        <v>25.571082400000002</v>
      </c>
      <c r="J269" s="1379">
        <f>'FORM-T2'!M37/100</f>
        <v>0.52940980000000004</v>
      </c>
      <c r="K269" s="1372">
        <f>'FORM-T2'!N37/100</f>
        <v>0</v>
      </c>
      <c r="L269" s="1372">
        <f>'FORM-T2'!O37/100</f>
        <v>0</v>
      </c>
      <c r="M269" s="1381">
        <f>H269+I269-K269-L269-J269</f>
        <v>31.529192599999998</v>
      </c>
      <c r="R269" s="706"/>
      <c r="S269" s="706"/>
      <c r="T269" s="706"/>
      <c r="U269" s="706"/>
      <c r="V269" s="706"/>
      <c r="W269" s="706"/>
      <c r="X269" s="706"/>
      <c r="Y269" s="706"/>
      <c r="Z269" s="706"/>
    </row>
    <row r="270" spans="2:26">
      <c r="B270" s="1357"/>
      <c r="C270" s="1358"/>
      <c r="D270" s="1359"/>
      <c r="E270" s="1360"/>
      <c r="F270" s="1358"/>
      <c r="G270" s="1359"/>
      <c r="H270" s="1377"/>
      <c r="I270" s="1377"/>
      <c r="J270" s="1379"/>
      <c r="K270" s="1377"/>
      <c r="L270" s="1377"/>
      <c r="M270" s="1382"/>
      <c r="R270" s="706"/>
      <c r="S270" s="706"/>
      <c r="T270" s="706"/>
      <c r="U270" s="706"/>
      <c r="V270" s="706"/>
      <c r="W270" s="706"/>
      <c r="X270" s="706"/>
      <c r="Y270" s="706"/>
      <c r="Z270" s="706"/>
    </row>
    <row r="271" spans="2:26">
      <c r="B271" s="1357" t="s">
        <v>658</v>
      </c>
      <c r="C271" s="1383">
        <f>'FORM-F1a'!C17</f>
        <v>2</v>
      </c>
      <c r="D271" s="1384">
        <f>'FORM-F1a'!D17</f>
        <v>203</v>
      </c>
      <c r="E271" s="1377">
        <f>'FORM-F1a'!E17</f>
        <v>819.63598500000001</v>
      </c>
      <c r="F271" s="1358" t="s">
        <v>655</v>
      </c>
      <c r="G271" s="1359" t="s">
        <v>651</v>
      </c>
      <c r="H271" s="1372">
        <f>'FORM-T2'!K39/100</f>
        <v>42.274639999999998</v>
      </c>
      <c r="I271" s="1372">
        <f>'FORM-T2'!L39/100</f>
        <v>153.46785919999999</v>
      </c>
      <c r="J271" s="1379">
        <f>'FORM-T2'!M39/100</f>
        <v>3.1847091999999999</v>
      </c>
      <c r="K271" s="1372">
        <f>'FORM-T2'!N39/100</f>
        <v>1.1416712</v>
      </c>
      <c r="L271" s="1372">
        <f>'FORM-T2'!O39/100</f>
        <v>0</v>
      </c>
      <c r="M271" s="1381">
        <f>H271+I271-K271-L271-J271</f>
        <v>191.41611880000002</v>
      </c>
      <c r="R271" s="706"/>
      <c r="S271" s="706"/>
      <c r="T271" s="706"/>
      <c r="U271" s="706"/>
      <c r="V271" s="706"/>
      <c r="W271" s="706"/>
      <c r="X271" s="706"/>
      <c r="Y271" s="706"/>
      <c r="Z271" s="706"/>
    </row>
    <row r="272" spans="2:26" ht="18" thickBot="1">
      <c r="B272" s="1361"/>
      <c r="C272" s="1362"/>
      <c r="D272" s="1363"/>
      <c r="E272" s="1364"/>
      <c r="F272" s="1362"/>
      <c r="G272" s="1363"/>
      <c r="H272" s="1364"/>
      <c r="I272" s="1396"/>
      <c r="J272" s="1387"/>
      <c r="K272" s="1389"/>
      <c r="L272" s="1397"/>
      <c r="M272" s="1389"/>
      <c r="R272" s="706"/>
      <c r="S272" s="706"/>
      <c r="T272" s="706"/>
      <c r="U272" s="706"/>
      <c r="V272" s="706"/>
      <c r="W272" s="706"/>
      <c r="X272" s="706"/>
      <c r="Y272" s="706"/>
      <c r="Z272" s="706"/>
    </row>
    <row r="273" spans="2:26" ht="18" thickBot="1">
      <c r="B273" s="1365" t="s">
        <v>361</v>
      </c>
      <c r="C273" s="1390">
        <f>SUM(C257:C272)</f>
        <v>227</v>
      </c>
      <c r="D273" s="1391">
        <f>SUM(D257:D271)</f>
        <v>1807.44798000016</v>
      </c>
      <c r="E273" s="1391">
        <f>SUM(E257:E271)</f>
        <v>10004.418290580001</v>
      </c>
      <c r="F273" s="1366" t="s">
        <v>36</v>
      </c>
      <c r="G273" s="1367" t="s">
        <v>36</v>
      </c>
      <c r="H273" s="1391">
        <f t="shared" ref="H273:J273" si="7">SUM(H257:H271)</f>
        <v>413.41253070001437</v>
      </c>
      <c r="I273" s="1392">
        <f t="shared" si="7"/>
        <v>2031.4225607899857</v>
      </c>
      <c r="J273" s="1392">
        <f t="shared" si="7"/>
        <v>33.643485899999995</v>
      </c>
      <c r="K273" s="1393">
        <f>SUM(K257:K271)</f>
        <v>158.7739369</v>
      </c>
      <c r="L273" s="1393">
        <f>SUM(L257:L271)</f>
        <v>8.1633038999999989</v>
      </c>
      <c r="M273" s="1393">
        <f>SUM(M257:M271)</f>
        <v>2244.2543647899997</v>
      </c>
      <c r="R273" s="706"/>
      <c r="S273" s="706"/>
      <c r="T273" s="706"/>
      <c r="U273" s="706"/>
      <c r="V273" s="706"/>
      <c r="W273" s="706"/>
      <c r="X273" s="706"/>
      <c r="Y273" s="706"/>
      <c r="Z273" s="706"/>
    </row>
    <row r="274" spans="2:26">
      <c r="M274" s="1369"/>
      <c r="R274" s="706"/>
      <c r="S274" s="706"/>
      <c r="T274" s="706"/>
      <c r="U274" s="706"/>
      <c r="V274" s="706"/>
      <c r="W274" s="706"/>
      <c r="X274" s="706"/>
      <c r="Y274" s="706"/>
      <c r="Z274" s="706"/>
    </row>
    <row r="275" spans="2:26">
      <c r="M275" s="1369"/>
      <c r="R275" s="706"/>
      <c r="S275" s="706"/>
      <c r="T275" s="706"/>
      <c r="U275" s="706"/>
      <c r="V275" s="706"/>
      <c r="W275" s="706"/>
      <c r="X275" s="706"/>
      <c r="Y275" s="706"/>
      <c r="Z275" s="706"/>
    </row>
    <row r="276" spans="2:26" ht="18" thickBot="1">
      <c r="R276" s="706"/>
      <c r="S276" s="706"/>
      <c r="T276" s="706"/>
      <c r="U276" s="706"/>
      <c r="V276" s="706"/>
      <c r="W276" s="706"/>
      <c r="X276" s="706"/>
      <c r="Y276" s="706"/>
      <c r="Z276" s="706"/>
    </row>
    <row r="277" spans="2:26" ht="39.6" customHeight="1" thickBot="1">
      <c r="B277" s="1646" t="s">
        <v>666</v>
      </c>
      <c r="C277" s="1647"/>
      <c r="D277" s="1648"/>
      <c r="R277" s="706"/>
      <c r="S277" s="706"/>
      <c r="T277" s="706"/>
      <c r="U277" s="706"/>
      <c r="V277" s="706"/>
      <c r="W277" s="706"/>
      <c r="X277" s="706"/>
      <c r="Y277" s="706"/>
      <c r="Z277" s="706"/>
    </row>
    <row r="278" spans="2:26" ht="18" thickBot="1">
      <c r="R278" s="706"/>
      <c r="S278" s="706"/>
      <c r="T278" s="706"/>
      <c r="U278" s="706"/>
      <c r="V278" s="706"/>
      <c r="W278" s="706"/>
      <c r="X278" s="706"/>
      <c r="Y278" s="706"/>
      <c r="Z278" s="706"/>
    </row>
    <row r="279" spans="2:26" ht="27.6" customHeight="1" thickBot="1">
      <c r="B279" s="1300" t="s">
        <v>140</v>
      </c>
      <c r="C279" s="1301" t="s">
        <v>610</v>
      </c>
      <c r="D279" s="1302" t="s">
        <v>141</v>
      </c>
    </row>
    <row r="280" spans="2:26" ht="32.450000000000003" customHeight="1">
      <c r="B280" s="1398" t="s">
        <v>667</v>
      </c>
      <c r="C280" s="1399">
        <f>C204</f>
        <v>5557.4612998000011</v>
      </c>
      <c r="D280" s="1400">
        <f ca="1">E204</f>
        <v>5891.7812716981771</v>
      </c>
    </row>
    <row r="281" spans="2:26" ht="35.1" customHeight="1" thickBot="1">
      <c r="B281" s="1401" t="s">
        <v>668</v>
      </c>
      <c r="C281" s="1402">
        <f>J228</f>
        <v>5330.27</v>
      </c>
      <c r="D281" s="1403">
        <f>M250+M273</f>
        <v>4459.2936403099993</v>
      </c>
    </row>
    <row r="282" spans="2:26" ht="48.75" customHeight="1" thickBot="1">
      <c r="B282" s="1231" t="s">
        <v>669</v>
      </c>
      <c r="C282" s="1404">
        <v>227.18</v>
      </c>
      <c r="D282" s="1352">
        <f ca="1">D280-D281</f>
        <v>1432.4876313881778</v>
      </c>
      <c r="E282" s="706"/>
      <c r="F282" s="706"/>
      <c r="G282" s="706"/>
    </row>
    <row r="283" spans="2:26">
      <c r="E283" s="706"/>
      <c r="F283" s="706"/>
      <c r="G283" s="706"/>
    </row>
    <row r="284" spans="2:26">
      <c r="E284" s="706"/>
      <c r="F284" s="706"/>
      <c r="G284" s="706"/>
    </row>
    <row r="285" spans="2:26">
      <c r="E285" s="706"/>
      <c r="F285" s="706"/>
      <c r="G285" s="706"/>
    </row>
    <row r="286" spans="2:26">
      <c r="E286" s="706"/>
      <c r="F286" s="706"/>
      <c r="G286" s="706"/>
    </row>
    <row r="287" spans="2:26">
      <c r="E287" s="706"/>
      <c r="F287" s="706"/>
      <c r="G287" s="706"/>
    </row>
    <row r="288" spans="2:26">
      <c r="E288" s="706"/>
      <c r="F288" s="706"/>
      <c r="G288" s="706"/>
    </row>
    <row r="289" spans="5:7">
      <c r="E289" s="706"/>
      <c r="F289" s="706"/>
      <c r="G289" s="706"/>
    </row>
    <row r="290" spans="5:7">
      <c r="E290" s="706"/>
      <c r="F290" s="706"/>
      <c r="G290" s="706"/>
    </row>
    <row r="291" spans="5:7">
      <c r="E291" s="706"/>
      <c r="F291" s="706"/>
      <c r="G291" s="706"/>
    </row>
  </sheetData>
  <mergeCells count="73">
    <mergeCell ref="B86:H86"/>
    <mergeCell ref="B3:H3"/>
    <mergeCell ref="C4:E4"/>
    <mergeCell ref="F4:H4"/>
    <mergeCell ref="B5:B6"/>
    <mergeCell ref="B20:D20"/>
    <mergeCell ref="B33:D33"/>
    <mergeCell ref="B55:D55"/>
    <mergeCell ref="B57:D57"/>
    <mergeCell ref="B60:D60"/>
    <mergeCell ref="B63:D63"/>
    <mergeCell ref="B71:D71"/>
    <mergeCell ref="B150:D150"/>
    <mergeCell ref="B87:B88"/>
    <mergeCell ref="C87:E87"/>
    <mergeCell ref="F87:H87"/>
    <mergeCell ref="B89:H89"/>
    <mergeCell ref="B92:H92"/>
    <mergeCell ref="B99:H99"/>
    <mergeCell ref="B108:E108"/>
    <mergeCell ref="F108:H108"/>
    <mergeCell ref="B124:D124"/>
    <mergeCell ref="B135:D135"/>
    <mergeCell ref="B138:D138"/>
    <mergeCell ref="B169:D169"/>
    <mergeCell ref="B173:D173"/>
    <mergeCell ref="B178:D178"/>
    <mergeCell ref="B183:F183"/>
    <mergeCell ref="C184:D184"/>
    <mergeCell ref="E184:F184"/>
    <mergeCell ref="C204:D204"/>
    <mergeCell ref="E204:F204"/>
    <mergeCell ref="C205:D205"/>
    <mergeCell ref="E205:F205"/>
    <mergeCell ref="C206:D206"/>
    <mergeCell ref="E206:F206"/>
    <mergeCell ref="B209:J209"/>
    <mergeCell ref="B210:B211"/>
    <mergeCell ref="C210:C211"/>
    <mergeCell ref="D210:D211"/>
    <mergeCell ref="E210:E211"/>
    <mergeCell ref="F210:F211"/>
    <mergeCell ref="G210:G211"/>
    <mergeCell ref="H210:H211"/>
    <mergeCell ref="I210:I211"/>
    <mergeCell ref="J210:J211"/>
    <mergeCell ref="B231:M231"/>
    <mergeCell ref="B232:B233"/>
    <mergeCell ref="C232:C233"/>
    <mergeCell ref="D232:D233"/>
    <mergeCell ref="E232:E233"/>
    <mergeCell ref="F232:F233"/>
    <mergeCell ref="G232:G233"/>
    <mergeCell ref="H232:H233"/>
    <mergeCell ref="I232:I233"/>
    <mergeCell ref="J232:J233"/>
    <mergeCell ref="L255:L256"/>
    <mergeCell ref="M255:M256"/>
    <mergeCell ref="K232:K233"/>
    <mergeCell ref="L232:L233"/>
    <mergeCell ref="M232:M233"/>
    <mergeCell ref="B254:M254"/>
    <mergeCell ref="B255:B256"/>
    <mergeCell ref="C255:C256"/>
    <mergeCell ref="D255:D256"/>
    <mergeCell ref="E255:E256"/>
    <mergeCell ref="F255:F256"/>
    <mergeCell ref="G255:G256"/>
    <mergeCell ref="B277:D277"/>
    <mergeCell ref="H255:H256"/>
    <mergeCell ref="I255:I256"/>
    <mergeCell ref="J255:J256"/>
    <mergeCell ref="K255:K256"/>
  </mergeCells>
  <printOptions horizontalCentered="1" verticalCentered="1"/>
  <pageMargins left="0.4" right="0.38" top="0.6692913385826772" bottom="0.16" header="0.15748031496062992" footer="0.19685039370078741"/>
  <pageSetup paperSize="9" scale="1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5A026-EA5F-481C-A6AF-6D73F68C395D}">
  <sheetPr>
    <tabColor theme="0"/>
    <pageSetUpPr fitToPage="1"/>
  </sheetPr>
  <dimension ref="C1:M50"/>
  <sheetViews>
    <sheetView topLeftCell="A46" zoomScale="64" zoomScaleNormal="80" workbookViewId="0">
      <selection activeCell="G52" sqref="G52"/>
    </sheetView>
  </sheetViews>
  <sheetFormatPr defaultColWidth="9.140625" defaultRowHeight="52.5" customHeight="1"/>
  <cols>
    <col min="1" max="2" width="9.140625" style="1405"/>
    <col min="3" max="3" width="9.5703125" style="1405" customWidth="1"/>
    <col min="4" max="4" width="55.85546875" style="1405" customWidth="1"/>
    <col min="5" max="5" width="33.7109375" style="1407" customWidth="1"/>
    <col min="6" max="6" width="29.42578125" style="1405" customWidth="1"/>
    <col min="7" max="8" width="25" style="1405" customWidth="1"/>
    <col min="9" max="9" width="31.140625" style="1405" customWidth="1"/>
    <col min="10" max="10" width="24.85546875" style="1405" customWidth="1"/>
    <col min="11" max="11" width="27.85546875" style="1405" bestFit="1" customWidth="1"/>
    <col min="12" max="12" width="30.85546875" style="1405" customWidth="1"/>
    <col min="13" max="13" width="24.42578125" style="1405" customWidth="1"/>
    <col min="14" max="16" width="9.140625" style="1405" customWidth="1"/>
    <col min="17" max="16384" width="9.140625" style="1405"/>
  </cols>
  <sheetData>
    <row r="1" spans="3:13" ht="52.5" customHeight="1">
      <c r="D1" s="1406"/>
      <c r="I1" s="1408"/>
      <c r="J1" s="1408"/>
      <c r="K1" s="1408"/>
    </row>
    <row r="2" spans="3:13" ht="52.5" customHeight="1" thickBot="1">
      <c r="I2" s="1408"/>
      <c r="J2" s="1408"/>
      <c r="K2" s="1408"/>
    </row>
    <row r="3" spans="3:13" ht="52.5" customHeight="1" thickBot="1">
      <c r="C3" s="1734" t="s">
        <v>670</v>
      </c>
      <c r="D3" s="1735"/>
      <c r="E3" s="1735"/>
      <c r="F3" s="1735"/>
      <c r="G3" s="1735"/>
      <c r="H3" s="1736"/>
    </row>
    <row r="4" spans="3:13" ht="52.5" customHeight="1" thickBot="1">
      <c r="D4" s="1409"/>
      <c r="E4" s="1410"/>
    </row>
    <row r="5" spans="3:13" ht="52.5" customHeight="1" thickBot="1">
      <c r="C5" s="1737" t="s">
        <v>671</v>
      </c>
      <c r="D5" s="1740" t="s">
        <v>672</v>
      </c>
      <c r="E5" s="1743" t="s">
        <v>673</v>
      </c>
      <c r="F5" s="1746" t="s">
        <v>238</v>
      </c>
      <c r="G5" s="1747"/>
      <c r="H5" s="1748"/>
      <c r="I5" s="1411"/>
      <c r="J5" s="1411"/>
      <c r="K5" s="1411"/>
    </row>
    <row r="6" spans="3:13" ht="52.5" customHeight="1" thickBot="1">
      <c r="C6" s="1738"/>
      <c r="D6" s="1741"/>
      <c r="E6" s="1744"/>
      <c r="F6" s="1749" t="s">
        <v>141</v>
      </c>
      <c r="G6" s="1750"/>
      <c r="H6" s="1751"/>
    </row>
    <row r="7" spans="3:13" ht="52.5" customHeight="1" thickBot="1">
      <c r="C7" s="1739"/>
      <c r="D7" s="1742"/>
      <c r="E7" s="1745"/>
      <c r="F7" s="1412" t="s">
        <v>290</v>
      </c>
      <c r="G7" s="1413" t="s">
        <v>291</v>
      </c>
      <c r="H7" s="1414" t="s">
        <v>361</v>
      </c>
      <c r="I7" s="1415"/>
      <c r="J7" s="706"/>
      <c r="K7" s="706"/>
      <c r="L7" s="706"/>
      <c r="M7" s="706"/>
    </row>
    <row r="8" spans="3:13" ht="52.5" customHeight="1">
      <c r="C8" s="1416">
        <v>1</v>
      </c>
      <c r="D8" s="1417" t="s">
        <v>674</v>
      </c>
      <c r="E8" s="1418" t="s">
        <v>142</v>
      </c>
      <c r="F8" s="1419">
        <v>10004.418290580001</v>
      </c>
      <c r="G8" s="1419">
        <v>9277.9170953859993</v>
      </c>
      <c r="H8" s="1420">
        <v>19282.335385965998</v>
      </c>
      <c r="I8" s="1421"/>
      <c r="J8" s="706"/>
      <c r="K8" s="706"/>
      <c r="L8" s="706"/>
      <c r="M8" s="706"/>
    </row>
    <row r="9" spans="3:13" ht="52.5" customHeight="1">
      <c r="C9" s="1422">
        <v>2</v>
      </c>
      <c r="D9" s="1423" t="s">
        <v>675</v>
      </c>
      <c r="E9" s="1424" t="s">
        <v>144</v>
      </c>
      <c r="F9" s="1425">
        <v>958.85821599999997</v>
      </c>
      <c r="G9" s="1425">
        <v>521.23039100000005</v>
      </c>
      <c r="H9" s="1426">
        <v>1480.0886070000001</v>
      </c>
      <c r="I9" s="1427"/>
      <c r="J9" s="706"/>
      <c r="K9" s="706"/>
      <c r="L9" s="706"/>
      <c r="M9" s="706"/>
    </row>
    <row r="10" spans="3:13" ht="52.5" customHeight="1">
      <c r="C10" s="1422">
        <v>3</v>
      </c>
      <c r="D10" s="1423" t="s">
        <v>676</v>
      </c>
      <c r="E10" s="1424" t="s">
        <v>677</v>
      </c>
      <c r="F10" s="1425">
        <v>140.96720286909004</v>
      </c>
      <c r="G10" s="1425">
        <v>130.73044163090998</v>
      </c>
      <c r="H10" s="1426">
        <v>271.69764450000002</v>
      </c>
      <c r="I10" s="1427"/>
      <c r="J10" s="706"/>
      <c r="K10" s="706"/>
      <c r="L10" s="706"/>
      <c r="M10" s="706"/>
    </row>
    <row r="11" spans="3:13" ht="52.5" customHeight="1">
      <c r="C11" s="1422">
        <v>4</v>
      </c>
      <c r="D11" s="1423" t="s">
        <v>678</v>
      </c>
      <c r="E11" s="1424" t="s">
        <v>679</v>
      </c>
      <c r="F11" s="1425">
        <v>91.803201405156358</v>
      </c>
      <c r="G11" s="1425">
        <v>85.136633334299034</v>
      </c>
      <c r="H11" s="1426">
        <v>176.93983473945539</v>
      </c>
      <c r="I11" s="1427"/>
      <c r="J11" s="706"/>
      <c r="K11" s="706"/>
      <c r="L11" s="706"/>
      <c r="M11" s="706"/>
    </row>
    <row r="12" spans="3:13" ht="52.5" customHeight="1">
      <c r="C12" s="1422">
        <v>5</v>
      </c>
      <c r="D12" s="1423" t="s">
        <v>680</v>
      </c>
      <c r="E12" s="1424" t="s">
        <v>681</v>
      </c>
      <c r="F12" s="1425">
        <v>0</v>
      </c>
      <c r="G12" s="1425">
        <v>490.84102100000001</v>
      </c>
      <c r="H12" s="1426">
        <v>490.84102100000001</v>
      </c>
      <c r="I12" s="1427"/>
      <c r="J12" s="706"/>
      <c r="K12" s="706"/>
      <c r="L12" s="706"/>
      <c r="M12" s="706"/>
    </row>
    <row r="13" spans="3:13" ht="52.5" customHeight="1">
      <c r="C13" s="1422">
        <v>6</v>
      </c>
      <c r="D13" s="1423" t="s">
        <v>682</v>
      </c>
      <c r="E13" s="1424" t="s">
        <v>683</v>
      </c>
      <c r="F13" s="1425">
        <v>8812.789670305754</v>
      </c>
      <c r="G13" s="1425">
        <v>8049.9786084207899</v>
      </c>
      <c r="H13" s="1426">
        <v>16862.768278726544</v>
      </c>
      <c r="I13" s="1421"/>
      <c r="J13" s="706"/>
      <c r="K13" s="706"/>
      <c r="L13" s="706"/>
      <c r="M13" s="706"/>
    </row>
    <row r="14" spans="3:13" ht="52.5" customHeight="1">
      <c r="C14" s="1422">
        <v>7</v>
      </c>
      <c r="D14" s="1423" t="s">
        <v>684</v>
      </c>
      <c r="E14" s="1424" t="s">
        <v>685</v>
      </c>
      <c r="F14" s="1731">
        <v>19282.335385965998</v>
      </c>
      <c r="G14" s="1731"/>
      <c r="H14" s="1426">
        <v>19282.335385965998</v>
      </c>
      <c r="I14" s="1427"/>
      <c r="J14" s="706"/>
      <c r="K14" s="706"/>
      <c r="L14" s="706"/>
      <c r="M14" s="706"/>
    </row>
    <row r="15" spans="3:13" ht="52.5" customHeight="1">
      <c r="C15" s="1422">
        <v>8</v>
      </c>
      <c r="D15" s="1423" t="s">
        <v>686</v>
      </c>
      <c r="E15" s="1424" t="s">
        <v>687</v>
      </c>
      <c r="F15" s="1428">
        <v>0.51883851672144343</v>
      </c>
      <c r="G15" s="1428">
        <v>0.48116148327855657</v>
      </c>
      <c r="H15" s="1426"/>
      <c r="J15" s="706"/>
      <c r="K15" s="706"/>
      <c r="L15" s="706"/>
      <c r="M15" s="706"/>
    </row>
    <row r="16" spans="3:13" ht="52.5" customHeight="1">
      <c r="C16" s="1422">
        <v>9</v>
      </c>
      <c r="D16" s="1423" t="s">
        <v>688</v>
      </c>
      <c r="E16" s="1424" t="s">
        <v>152</v>
      </c>
      <c r="F16" s="1731">
        <v>628.65162325282654</v>
      </c>
      <c r="G16" s="1731"/>
      <c r="H16" s="1429">
        <v>628.65162325282654</v>
      </c>
      <c r="I16" s="1427"/>
      <c r="J16" s="706"/>
      <c r="K16" s="706"/>
      <c r="L16" s="706"/>
      <c r="M16" s="706"/>
    </row>
    <row r="17" spans="3:13" ht="52.5" customHeight="1">
      <c r="C17" s="1422">
        <v>10</v>
      </c>
      <c r="D17" s="1423" t="s">
        <v>689</v>
      </c>
      <c r="E17" s="1424" t="s">
        <v>690</v>
      </c>
      <c r="F17" s="1425">
        <v>326.16867574302421</v>
      </c>
      <c r="G17" s="1425">
        <v>302.48294750980233</v>
      </c>
      <c r="H17" s="1430" t="s">
        <v>603</v>
      </c>
      <c r="J17" s="706"/>
      <c r="K17" s="706"/>
      <c r="L17" s="706"/>
      <c r="M17" s="706"/>
    </row>
    <row r="18" spans="3:13" ht="52.5" customHeight="1">
      <c r="C18" s="1422">
        <v>11</v>
      </c>
      <c r="D18" s="1423" t="s">
        <v>691</v>
      </c>
      <c r="E18" s="1424" t="s">
        <v>692</v>
      </c>
      <c r="F18" s="1425">
        <v>9138.9583460487775</v>
      </c>
      <c r="G18" s="1425">
        <v>8352.461555930593</v>
      </c>
      <c r="H18" s="1429">
        <v>17491.41990197937</v>
      </c>
      <c r="I18" s="1427"/>
      <c r="J18" s="706"/>
      <c r="K18" s="706"/>
      <c r="L18" s="706"/>
      <c r="M18" s="706"/>
    </row>
    <row r="19" spans="3:13" ht="68.25" customHeight="1">
      <c r="C19" s="1422">
        <v>12</v>
      </c>
      <c r="D19" s="1423" t="s">
        <v>693</v>
      </c>
      <c r="E19" s="1431" t="s">
        <v>694</v>
      </c>
      <c r="F19" s="1432">
        <v>9.3277529999999997E-2</v>
      </c>
      <c r="G19" s="1433">
        <v>0</v>
      </c>
      <c r="H19" s="1429">
        <v>9.3277529999999997E-2</v>
      </c>
      <c r="I19" s="1427"/>
      <c r="J19" s="706"/>
      <c r="K19" s="706"/>
      <c r="L19" s="706"/>
      <c r="M19" s="706"/>
    </row>
    <row r="20" spans="3:13" ht="52.5" customHeight="1">
      <c r="C20" s="1422">
        <v>13</v>
      </c>
      <c r="D20" s="1423" t="s">
        <v>695</v>
      </c>
      <c r="E20" s="1431" t="s">
        <v>696</v>
      </c>
      <c r="F20" s="1432">
        <v>16.733395000000002</v>
      </c>
      <c r="G20" s="1433">
        <v>0</v>
      </c>
      <c r="H20" s="1429">
        <v>16.733395000000002</v>
      </c>
      <c r="I20" s="1427"/>
      <c r="J20" s="706"/>
      <c r="K20" s="706"/>
      <c r="L20" s="706"/>
      <c r="M20" s="706"/>
    </row>
    <row r="21" spans="3:13" ht="52.5" customHeight="1">
      <c r="C21" s="1422">
        <v>14</v>
      </c>
      <c r="D21" s="1423" t="s">
        <v>697</v>
      </c>
      <c r="E21" s="1424" t="s">
        <v>698</v>
      </c>
      <c r="F21" s="1433">
        <v>0</v>
      </c>
      <c r="G21" s="1433">
        <v>2.036509999999999E-2</v>
      </c>
      <c r="H21" s="1429">
        <v>2.036509999999999E-2</v>
      </c>
      <c r="I21" s="1427"/>
      <c r="J21" s="706"/>
      <c r="K21" s="706"/>
      <c r="L21" s="706"/>
      <c r="M21" s="706"/>
    </row>
    <row r="22" spans="3:13" ht="52.5" customHeight="1">
      <c r="C22" s="1422">
        <v>15</v>
      </c>
      <c r="D22" s="1423" t="s">
        <v>699</v>
      </c>
      <c r="E22" s="1431" t="s">
        <v>700</v>
      </c>
      <c r="F22" s="1732">
        <v>4.4898238700000004</v>
      </c>
      <c r="G22" s="1733"/>
      <c r="H22" s="1429"/>
      <c r="I22" s="1427"/>
      <c r="J22" s="706"/>
      <c r="K22" s="706"/>
      <c r="L22" s="706"/>
      <c r="M22" s="706"/>
    </row>
    <row r="23" spans="3:13" ht="52.5" customHeight="1">
      <c r="C23" s="1422">
        <v>16</v>
      </c>
      <c r="D23" s="1423" t="s">
        <v>701</v>
      </c>
      <c r="E23" s="1434" t="s">
        <v>702</v>
      </c>
      <c r="F23" s="1433">
        <v>2.9548854764415036</v>
      </c>
      <c r="G23" s="1433">
        <v>1.5349383935584964</v>
      </c>
      <c r="H23" s="1429">
        <v>4.4898238700000004</v>
      </c>
      <c r="I23" s="1427"/>
      <c r="J23" s="706"/>
      <c r="K23" s="706"/>
      <c r="L23" s="706"/>
      <c r="M23" s="706"/>
    </row>
    <row r="24" spans="3:13" s="394" customFormat="1" ht="52.5" customHeight="1">
      <c r="C24" s="1422">
        <v>17</v>
      </c>
      <c r="D24" s="1423" t="s">
        <v>703</v>
      </c>
      <c r="E24" s="1424" t="s">
        <v>704</v>
      </c>
      <c r="F24" s="1731">
        <v>62.691605992661458</v>
      </c>
      <c r="G24" s="1731"/>
      <c r="H24" s="1429">
        <v>62.691605992661458</v>
      </c>
      <c r="I24" s="1435"/>
      <c r="J24" s="706"/>
      <c r="K24" s="706"/>
      <c r="L24" s="706"/>
      <c r="M24" s="706"/>
    </row>
    <row r="25" spans="3:13" s="394" customFormat="1" ht="52.5" customHeight="1">
      <c r="C25" s="1422">
        <v>18</v>
      </c>
      <c r="D25" s="1423" t="s">
        <v>705</v>
      </c>
      <c r="E25" s="1434" t="s">
        <v>706</v>
      </c>
      <c r="F25" s="1425">
        <v>41.259194437511077</v>
      </c>
      <c r="G25" s="1425">
        <v>21.432411555150377</v>
      </c>
      <c r="H25" s="1429">
        <v>62.691605992661451</v>
      </c>
      <c r="J25" s="706"/>
      <c r="K25" s="706"/>
      <c r="L25" s="706"/>
      <c r="M25" s="706"/>
    </row>
    <row r="26" spans="3:13" s="394" customFormat="1" ht="52.5" customHeight="1">
      <c r="C26" s="1422">
        <v>19</v>
      </c>
      <c r="D26" s="1423" t="s">
        <v>707</v>
      </c>
      <c r="E26" s="1424" t="s">
        <v>708</v>
      </c>
      <c r="F26" s="1425">
        <v>42.079000000000008</v>
      </c>
      <c r="G26" s="1425">
        <v>165.23400000000001</v>
      </c>
      <c r="H26" s="1429">
        <v>207.31300000000002</v>
      </c>
      <c r="J26" s="706"/>
      <c r="K26" s="706"/>
      <c r="L26" s="706"/>
      <c r="M26" s="706"/>
    </row>
    <row r="27" spans="3:13" s="394" customFormat="1" ht="52.5" customHeight="1">
      <c r="C27" s="1422">
        <v>20</v>
      </c>
      <c r="D27" s="1423" t="s">
        <v>709</v>
      </c>
      <c r="E27" s="1424" t="s">
        <v>710</v>
      </c>
      <c r="F27" s="1731">
        <v>4.0052884565654034</v>
      </c>
      <c r="G27" s="1731"/>
      <c r="H27" s="1429">
        <v>4.0052884565654034</v>
      </c>
      <c r="J27" s="706"/>
      <c r="K27" s="706"/>
      <c r="L27" s="706"/>
      <c r="M27" s="706"/>
    </row>
    <row r="28" spans="3:13" s="394" customFormat="1" ht="52.5" customHeight="1" thickBot="1">
      <c r="C28" s="1436">
        <v>21</v>
      </c>
      <c r="D28" s="1437" t="s">
        <v>711</v>
      </c>
      <c r="E28" s="1438" t="s">
        <v>712</v>
      </c>
      <c r="F28" s="1439">
        <v>2.6359984337790774</v>
      </c>
      <c r="G28" s="1439">
        <v>1.3692900227863258</v>
      </c>
      <c r="H28" s="1440">
        <v>4.0052884565654034</v>
      </c>
      <c r="J28" s="706"/>
      <c r="K28" s="706"/>
      <c r="L28" s="706"/>
      <c r="M28" s="706"/>
    </row>
    <row r="29" spans="3:13" s="394" customFormat="1" ht="52.5" customHeight="1">
      <c r="J29" s="706"/>
      <c r="K29" s="706"/>
      <c r="L29" s="706"/>
      <c r="M29" s="706"/>
    </row>
    <row r="30" spans="3:13" s="394" customFormat="1" ht="52.5" customHeight="1" thickBot="1">
      <c r="M30" s="777"/>
    </row>
    <row r="31" spans="3:13" s="394" customFormat="1" ht="52.5" customHeight="1" thickBot="1">
      <c r="D31" s="1725" t="s">
        <v>713</v>
      </c>
      <c r="E31" s="1726"/>
      <c r="F31" s="1726"/>
      <c r="G31" s="1726"/>
      <c r="H31" s="1726"/>
      <c r="I31" s="1727"/>
      <c r="M31" s="777"/>
    </row>
    <row r="32" spans="3:13" s="394" customFormat="1" ht="52.5" customHeight="1" thickBot="1">
      <c r="D32" s="1441" t="s">
        <v>140</v>
      </c>
      <c r="E32" s="1725" t="s">
        <v>714</v>
      </c>
      <c r="F32" s="1726"/>
      <c r="G32" s="1726"/>
      <c r="H32" s="1726"/>
      <c r="I32" s="1727"/>
      <c r="M32" s="777"/>
    </row>
    <row r="33" spans="4:9" s="394" customFormat="1" ht="52.5" customHeight="1" thickBot="1">
      <c r="D33" s="1442" t="s">
        <v>715</v>
      </c>
      <c r="E33" s="1443" t="s">
        <v>716</v>
      </c>
      <c r="F33" s="1444" t="s">
        <v>717</v>
      </c>
      <c r="G33" s="1444" t="s">
        <v>718</v>
      </c>
      <c r="H33" s="1445" t="s">
        <v>719</v>
      </c>
      <c r="I33" s="1445" t="s">
        <v>361</v>
      </c>
    </row>
    <row r="34" spans="4:9" s="394" customFormat="1" ht="52.5" customHeight="1">
      <c r="D34" s="1446" t="s">
        <v>720</v>
      </c>
      <c r="E34" s="1447">
        <v>6.7000000000000002E-3</v>
      </c>
      <c r="F34" s="1447">
        <v>3.8E-3</v>
      </c>
      <c r="G34" s="1447">
        <v>1.4999999999999999E-2</v>
      </c>
      <c r="H34" s="1448">
        <v>0.27350000000000002</v>
      </c>
      <c r="I34" s="1448">
        <v>0.29909999999999998</v>
      </c>
    </row>
    <row r="35" spans="4:9" s="394" customFormat="1" ht="52.5" customHeight="1">
      <c r="D35" s="1449" t="s">
        <v>721</v>
      </c>
      <c r="E35" s="1450">
        <v>61.231020918526809</v>
      </c>
      <c r="F35" s="1450">
        <v>34.728041714985352</v>
      </c>
      <c r="G35" s="1450">
        <v>137.08437519073166</v>
      </c>
      <c r="H35" s="1451">
        <v>2499.505107644341</v>
      </c>
      <c r="I35" s="1451">
        <v>2733.4624413031893</v>
      </c>
    </row>
    <row r="36" spans="4:9" s="394" customFormat="1" ht="52.5" customHeight="1">
      <c r="D36" s="1452" t="s">
        <v>722</v>
      </c>
      <c r="E36" s="1453">
        <v>0</v>
      </c>
      <c r="F36" s="1454">
        <v>0</v>
      </c>
      <c r="G36" s="1455">
        <v>9.3277529999999997E-2</v>
      </c>
      <c r="H36" s="1451">
        <v>0</v>
      </c>
      <c r="I36" s="1451">
        <v>9.3277529999999997E-2</v>
      </c>
    </row>
    <row r="37" spans="4:9" s="394" customFormat="1" ht="52.5" customHeight="1">
      <c r="D37" s="1452" t="s">
        <v>699</v>
      </c>
      <c r="E37" s="1453">
        <v>0</v>
      </c>
      <c r="F37" s="1454">
        <v>0</v>
      </c>
      <c r="G37" s="1455">
        <v>2.9548854764415036</v>
      </c>
      <c r="H37" s="1451">
        <v>0</v>
      </c>
      <c r="I37" s="1451">
        <v>2.9548854764415036</v>
      </c>
    </row>
    <row r="38" spans="4:9" s="394" customFormat="1" ht="52.5" customHeight="1">
      <c r="D38" s="1456" t="s">
        <v>723</v>
      </c>
      <c r="E38" s="1453">
        <v>0</v>
      </c>
      <c r="F38" s="1454">
        <v>0</v>
      </c>
      <c r="G38" s="1453">
        <v>0</v>
      </c>
      <c r="H38" s="1451">
        <v>41.259194437511077</v>
      </c>
      <c r="I38" s="1451">
        <v>41.259194437511077</v>
      </c>
    </row>
    <row r="39" spans="4:9" s="394" customFormat="1" ht="52.5" customHeight="1">
      <c r="D39" s="1452" t="s">
        <v>695</v>
      </c>
      <c r="E39" s="1453">
        <v>0</v>
      </c>
      <c r="F39" s="1454">
        <v>0</v>
      </c>
      <c r="G39" s="1453">
        <v>0</v>
      </c>
      <c r="H39" s="1451">
        <v>16.733395000000002</v>
      </c>
      <c r="I39" s="1451">
        <v>16.733395000000002</v>
      </c>
    </row>
    <row r="40" spans="4:9" s="394" customFormat="1" ht="52.5" customHeight="1">
      <c r="D40" s="1452" t="s">
        <v>724</v>
      </c>
      <c r="E40" s="1453">
        <v>0</v>
      </c>
      <c r="F40" s="1454">
        <v>0</v>
      </c>
      <c r="G40" s="1450">
        <v>6.1200659999999996</v>
      </c>
      <c r="H40" s="1451">
        <v>0</v>
      </c>
      <c r="I40" s="1451">
        <v>6.1200659999999996</v>
      </c>
    </row>
    <row r="41" spans="4:9" s="394" customFormat="1" ht="52.5" customHeight="1">
      <c r="D41" s="1449" t="s">
        <v>725</v>
      </c>
      <c r="E41" s="1453">
        <v>0</v>
      </c>
      <c r="F41" s="1453">
        <v>0</v>
      </c>
      <c r="G41" s="1453">
        <v>0</v>
      </c>
      <c r="H41" s="1451">
        <v>44.714998433779087</v>
      </c>
      <c r="I41" s="1451">
        <v>44.714998433779087</v>
      </c>
    </row>
    <row r="42" spans="4:9" s="394" customFormat="1" ht="52.5" customHeight="1">
      <c r="D42" s="1449" t="s">
        <v>726</v>
      </c>
      <c r="E42" s="1450">
        <v>61.231020918526809</v>
      </c>
      <c r="F42" s="1450">
        <v>34.728041714985352</v>
      </c>
      <c r="G42" s="1450">
        <v>127.91614618429016</v>
      </c>
      <c r="H42" s="1451">
        <v>2396.7975197730507</v>
      </c>
      <c r="I42" s="1451">
        <v>2620.6727285908528</v>
      </c>
    </row>
    <row r="43" spans="4:9" s="394" customFormat="1" ht="52.5" customHeight="1" thickBot="1">
      <c r="D43" s="1457" t="s">
        <v>727</v>
      </c>
      <c r="E43" s="1458">
        <v>62.295224080267552</v>
      </c>
      <c r="F43" s="1458">
        <v>35.130127090301002</v>
      </c>
      <c r="G43" s="1458">
        <v>132.75</v>
      </c>
      <c r="H43" s="1459">
        <v>2415.9846488294315</v>
      </c>
      <c r="I43" s="1459">
        <v>2646.16</v>
      </c>
    </row>
    <row r="44" spans="4:9" s="394" customFormat="1" ht="52.5" customHeight="1" thickBot="1">
      <c r="D44" s="1460" t="s">
        <v>728</v>
      </c>
      <c r="E44" s="1461">
        <v>-1.0642031617407426</v>
      </c>
      <c r="F44" s="1461">
        <v>-0.40208537531565014</v>
      </c>
      <c r="G44" s="1461">
        <v>-4.8338538157098441</v>
      </c>
      <c r="H44" s="1461">
        <v>-19.187129056380854</v>
      </c>
      <c r="I44" s="1461">
        <v>-25.487271409147091</v>
      </c>
    </row>
    <row r="45" spans="4:9" s="394" customFormat="1" ht="52.5" customHeight="1">
      <c r="D45" s="1728" t="s">
        <v>729</v>
      </c>
      <c r="E45" s="1729"/>
      <c r="F45" s="1729"/>
      <c r="G45" s="1729"/>
      <c r="H45" s="1729"/>
      <c r="I45" s="1730"/>
    </row>
    <row r="46" spans="4:9" s="394" customFormat="1" ht="98.45" customHeight="1">
      <c r="D46" s="1452" t="s">
        <v>730</v>
      </c>
      <c r="E46" s="1462">
        <v>0</v>
      </c>
      <c r="F46" s="1462">
        <v>0</v>
      </c>
      <c r="G46" s="1463">
        <v>1366.2848709228069</v>
      </c>
      <c r="H46" s="1463">
        <v>9524.1515996951821</v>
      </c>
      <c r="I46" s="1464">
        <v>10890.436470617989</v>
      </c>
    </row>
    <row r="47" spans="4:9" s="394" customFormat="1" ht="52.5" customHeight="1">
      <c r="D47" s="1452" t="s">
        <v>731</v>
      </c>
      <c r="E47" s="1462">
        <v>0</v>
      </c>
      <c r="F47" s="1462">
        <v>0</v>
      </c>
      <c r="G47" s="1462">
        <v>0</v>
      </c>
      <c r="H47" s="1463">
        <v>3540.9172648600957</v>
      </c>
      <c r="I47" s="1464">
        <v>3540.9172648600957</v>
      </c>
    </row>
    <row r="48" spans="4:9" s="394" customFormat="1" ht="52.5" customHeight="1" thickBot="1">
      <c r="D48" s="1457" t="s">
        <v>732</v>
      </c>
      <c r="E48" s="1465">
        <v>144.36061254198432</v>
      </c>
      <c r="F48" s="1465">
        <v>81.409237069266979</v>
      </c>
      <c r="G48" s="1465">
        <v>307.62986405275188</v>
      </c>
      <c r="H48" s="1465">
        <v>5598.7120834119278</v>
      </c>
      <c r="I48" s="1466">
        <v>6132.1117970759315</v>
      </c>
    </row>
    <row r="49" spans="4:11" s="394" customFormat="1" ht="52.5" customHeight="1" thickBot="1">
      <c r="D49" s="1467" t="s">
        <v>733</v>
      </c>
      <c r="E49" s="1468">
        <v>144.36061254198432</v>
      </c>
      <c r="F49" s="1468">
        <v>81.409237069266979</v>
      </c>
      <c r="G49" s="1468">
        <v>1673.9147349755588</v>
      </c>
      <c r="H49" s="1469">
        <v>18663.780947967207</v>
      </c>
      <c r="I49" s="1470">
        <v>20563.465532554015</v>
      </c>
      <c r="K49" s="777"/>
    </row>
    <row r="50" spans="4:11" s="394" customFormat="1" ht="52.5" customHeight="1"/>
  </sheetData>
  <mergeCells count="14">
    <mergeCell ref="C3:H3"/>
    <mergeCell ref="C5:C7"/>
    <mergeCell ref="D5:D7"/>
    <mergeCell ref="E5:E7"/>
    <mergeCell ref="F5:H5"/>
    <mergeCell ref="F6:H6"/>
    <mergeCell ref="D31:I31"/>
    <mergeCell ref="E32:I32"/>
    <mergeCell ref="D45:I45"/>
    <mergeCell ref="F14:G14"/>
    <mergeCell ref="F16:G16"/>
    <mergeCell ref="F22:G22"/>
    <mergeCell ref="F24:G24"/>
    <mergeCell ref="F27:G27"/>
  </mergeCells>
  <printOptions horizontalCentered="1" verticalCentered="1"/>
  <pageMargins left="0.11811023622047245" right="0.11811023622047245" top="0.15748031496062992" bottom="0.15748031496062992" header="0.11811023622047245" footer="0.11811023622047245"/>
  <pageSetup paperSize="9" scale="21"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PricewaterhouseCoopers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Kushal Pal (IN)</dc:creator>
  <cp:keywords/>
  <dc:description/>
  <cp:lastModifiedBy>VIKRANT  VISHAL</cp:lastModifiedBy>
  <cp:revision/>
  <dcterms:created xsi:type="dcterms:W3CDTF">2025-12-03T07:21:23Z</dcterms:created>
  <dcterms:modified xsi:type="dcterms:W3CDTF">2025-12-03T07:48:37Z</dcterms:modified>
  <cp:category/>
  <cp:contentStatus/>
</cp:coreProperties>
</file>